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723CAFFB-66BA-4A78-8950-10E32243AB78}" xr6:coauthVersionLast="47" xr6:coauthVersionMax="47" xr10:uidLastSave="{00000000-0000-0000-0000-000000000000}"/>
  <bookViews>
    <workbookView xWindow="-120" yWindow="-120" windowWidth="29040" windowHeight="15840" tabRatio="844" firstSheet="4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0">'ARALIK 2024'!$A$1:$AB$40</definedName>
    <definedName name="_xlnm.Print_Area" localSheetId="1">'OCAK 2025'!$A$1:$O$40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24" l="1"/>
  <c r="F34" i="24"/>
  <c r="D34" i="24"/>
  <c r="F33" i="24"/>
  <c r="D33" i="24"/>
  <c r="F32" i="24"/>
  <c r="D32" i="24"/>
  <c r="F31" i="24"/>
  <c r="D31" i="24"/>
  <c r="F30" i="24"/>
  <c r="D30" i="24"/>
  <c r="F29" i="24"/>
  <c r="D29" i="24"/>
  <c r="F28" i="24"/>
  <c r="D28" i="24"/>
  <c r="F27" i="24"/>
  <c r="D27" i="24"/>
  <c r="F26" i="24"/>
  <c r="D26" i="24"/>
  <c r="F25" i="24"/>
  <c r="D25" i="24"/>
  <c r="F24" i="24"/>
  <c r="D24" i="24"/>
  <c r="F23" i="24"/>
  <c r="D23" i="24"/>
  <c r="F22" i="24"/>
  <c r="D22" i="24"/>
  <c r="F21" i="24"/>
  <c r="D21" i="24"/>
  <c r="F20" i="24"/>
  <c r="D20" i="24"/>
  <c r="F19" i="24"/>
  <c r="D19" i="24"/>
  <c r="F18" i="24"/>
  <c r="D18" i="24"/>
  <c r="F17" i="24"/>
  <c r="D17" i="24"/>
  <c r="F16" i="24"/>
  <c r="D16" i="24"/>
  <c r="F15" i="24"/>
  <c r="D15" i="24"/>
  <c r="F14" i="24"/>
  <c r="D14" i="24"/>
  <c r="F13" i="24"/>
  <c r="D13" i="24"/>
  <c r="F12" i="24"/>
  <c r="D12" i="24"/>
  <c r="F11" i="24"/>
  <c r="D11" i="24"/>
  <c r="D10" i="24"/>
  <c r="F10" i="24" s="1"/>
  <c r="F9" i="24"/>
  <c r="D9" i="24"/>
  <c r="F8" i="24"/>
  <c r="D8" i="24"/>
  <c r="D7" i="24"/>
  <c r="F7" i="24" s="1"/>
  <c r="D6" i="24"/>
  <c r="F6" i="24" s="1"/>
  <c r="D5" i="24"/>
  <c r="F5" i="24" s="1"/>
  <c r="D4" i="24"/>
  <c r="AC2" i="24"/>
  <c r="C36" i="23"/>
  <c r="D34" i="23"/>
  <c r="F34" i="23" s="1"/>
  <c r="D33" i="23"/>
  <c r="F33" i="23" s="1"/>
  <c r="D32" i="23"/>
  <c r="F32" i="23" s="1"/>
  <c r="D31" i="23"/>
  <c r="F31" i="23" s="1"/>
  <c r="F30" i="23"/>
  <c r="D30" i="23"/>
  <c r="D29" i="23"/>
  <c r="F29" i="23" s="1"/>
  <c r="D28" i="23"/>
  <c r="F28" i="23" s="1"/>
  <c r="D27" i="23"/>
  <c r="F27" i="23" s="1"/>
  <c r="D26" i="23"/>
  <c r="F26" i="23" s="1"/>
  <c r="D25" i="23"/>
  <c r="F25" i="23" s="1"/>
  <c r="F24" i="23"/>
  <c r="D24" i="23"/>
  <c r="D23" i="23"/>
  <c r="F23" i="23" s="1"/>
  <c r="D22" i="23"/>
  <c r="F22" i="23" s="1"/>
  <c r="D21" i="23"/>
  <c r="F21" i="23" s="1"/>
  <c r="D20" i="23"/>
  <c r="F20" i="23" s="1"/>
  <c r="D19" i="23"/>
  <c r="F19" i="23" s="1"/>
  <c r="D18" i="23"/>
  <c r="F18" i="23" s="1"/>
  <c r="D17" i="23"/>
  <c r="F17" i="23" s="1"/>
  <c r="D16" i="23"/>
  <c r="F16" i="23" s="1"/>
  <c r="D15" i="23"/>
  <c r="F15" i="23" s="1"/>
  <c r="F14" i="23"/>
  <c r="D14" i="23"/>
  <c r="D13" i="23"/>
  <c r="F13" i="23" s="1"/>
  <c r="D12" i="23"/>
  <c r="F12" i="23" s="1"/>
  <c r="D11" i="23"/>
  <c r="F11" i="23" s="1"/>
  <c r="D10" i="23"/>
  <c r="F10" i="23" s="1"/>
  <c r="D9" i="23"/>
  <c r="F9" i="23" s="1"/>
  <c r="D8" i="23"/>
  <c r="F8" i="23" s="1"/>
  <c r="D7" i="23"/>
  <c r="F7" i="23" s="1"/>
  <c r="F6" i="23"/>
  <c r="D6" i="23"/>
  <c r="D5" i="23"/>
  <c r="F5" i="23" s="1"/>
  <c r="D4" i="23"/>
  <c r="AC2" i="23"/>
  <c r="C36" i="22"/>
  <c r="D34" i="22"/>
  <c r="F34" i="22" s="1"/>
  <c r="D33" i="22"/>
  <c r="F33" i="22" s="1"/>
  <c r="D32" i="22"/>
  <c r="F32" i="22" s="1"/>
  <c r="D31" i="22"/>
  <c r="F31" i="22" s="1"/>
  <c r="D30" i="22"/>
  <c r="F30" i="22" s="1"/>
  <c r="F29" i="22"/>
  <c r="D29" i="22"/>
  <c r="D28" i="22"/>
  <c r="F28" i="22" s="1"/>
  <c r="D27" i="22"/>
  <c r="F27" i="22" s="1"/>
  <c r="D26" i="22"/>
  <c r="F26" i="22" s="1"/>
  <c r="F25" i="22"/>
  <c r="D25" i="22"/>
  <c r="D24" i="22"/>
  <c r="F24" i="22" s="1"/>
  <c r="D23" i="22"/>
  <c r="F23" i="22" s="1"/>
  <c r="D22" i="22"/>
  <c r="F22" i="22" s="1"/>
  <c r="D21" i="22"/>
  <c r="F21" i="22" s="1"/>
  <c r="D20" i="22"/>
  <c r="F20" i="22" s="1"/>
  <c r="D19" i="22"/>
  <c r="F19" i="22" s="1"/>
  <c r="D18" i="22"/>
  <c r="F18" i="22" s="1"/>
  <c r="F17" i="22"/>
  <c r="D17" i="22"/>
  <c r="D16" i="22"/>
  <c r="F16" i="22" s="1"/>
  <c r="D15" i="22"/>
  <c r="F15" i="22" s="1"/>
  <c r="D14" i="22"/>
  <c r="F14" i="22" s="1"/>
  <c r="D13" i="22"/>
  <c r="F13" i="22" s="1"/>
  <c r="D12" i="22"/>
  <c r="F12" i="22" s="1"/>
  <c r="D11" i="22"/>
  <c r="F11" i="22" s="1"/>
  <c r="D10" i="22"/>
  <c r="F10" i="22" s="1"/>
  <c r="D9" i="22"/>
  <c r="F9" i="22" s="1"/>
  <c r="D8" i="22"/>
  <c r="F8" i="22" s="1"/>
  <c r="D7" i="22"/>
  <c r="F7" i="22" s="1"/>
  <c r="D6" i="22"/>
  <c r="F6" i="22" s="1"/>
  <c r="D5" i="22"/>
  <c r="F5" i="22" s="1"/>
  <c r="D4" i="22"/>
  <c r="F4" i="22" s="1"/>
  <c r="AC2" i="22"/>
  <c r="C36" i="21"/>
  <c r="D34" i="21"/>
  <c r="F34" i="21" s="1"/>
  <c r="F33" i="21"/>
  <c r="D33" i="21"/>
  <c r="D32" i="21"/>
  <c r="F32" i="21" s="1"/>
  <c r="D31" i="21"/>
  <c r="F31" i="21" s="1"/>
  <c r="D30" i="21"/>
  <c r="F30" i="21" s="1"/>
  <c r="D29" i="21"/>
  <c r="F29" i="21" s="1"/>
  <c r="D28" i="21"/>
  <c r="F28" i="21" s="1"/>
  <c r="D27" i="21"/>
  <c r="F27" i="21" s="1"/>
  <c r="D26" i="21"/>
  <c r="F26" i="21" s="1"/>
  <c r="D25" i="21"/>
  <c r="F25" i="21" s="1"/>
  <c r="D24" i="21"/>
  <c r="F24" i="21" s="1"/>
  <c r="D23" i="21"/>
  <c r="F23" i="21" s="1"/>
  <c r="D22" i="21"/>
  <c r="F22" i="21" s="1"/>
  <c r="D21" i="21"/>
  <c r="F21" i="21" s="1"/>
  <c r="D20" i="21"/>
  <c r="F20" i="21" s="1"/>
  <c r="D19" i="21"/>
  <c r="F19" i="21" s="1"/>
  <c r="D18" i="21"/>
  <c r="F18" i="21" s="1"/>
  <c r="D17" i="21"/>
  <c r="F17" i="21" s="1"/>
  <c r="D16" i="21"/>
  <c r="F16" i="21" s="1"/>
  <c r="D15" i="21"/>
  <c r="F15" i="21" s="1"/>
  <c r="D14" i="21"/>
  <c r="F14" i="21" s="1"/>
  <c r="F13" i="21"/>
  <c r="D13" i="21"/>
  <c r="D12" i="21"/>
  <c r="F12" i="21" s="1"/>
  <c r="D11" i="21"/>
  <c r="F11" i="21" s="1"/>
  <c r="D10" i="21"/>
  <c r="F10" i="21" s="1"/>
  <c r="D9" i="21"/>
  <c r="F9" i="21" s="1"/>
  <c r="D8" i="21"/>
  <c r="F8" i="21" s="1"/>
  <c r="D7" i="21"/>
  <c r="F7" i="21" s="1"/>
  <c r="D6" i="21"/>
  <c r="F6" i="21" s="1"/>
  <c r="D5" i="21"/>
  <c r="F5" i="21" s="1"/>
  <c r="D4" i="21"/>
  <c r="F4" i="21" s="1"/>
  <c r="AC2" i="21"/>
  <c r="J4" i="15"/>
  <c r="J5" i="15" s="1"/>
  <c r="C36" i="20"/>
  <c r="D34" i="20"/>
  <c r="F34" i="20" s="1"/>
  <c r="D33" i="20"/>
  <c r="F33" i="20" s="1"/>
  <c r="D32" i="20"/>
  <c r="F32" i="20" s="1"/>
  <c r="D31" i="20"/>
  <c r="F31" i="20" s="1"/>
  <c r="D30" i="20"/>
  <c r="F30" i="20" s="1"/>
  <c r="D29" i="20"/>
  <c r="F29" i="20" s="1"/>
  <c r="D28" i="20"/>
  <c r="F28" i="20" s="1"/>
  <c r="D27" i="20"/>
  <c r="F27" i="20" s="1"/>
  <c r="D26" i="20"/>
  <c r="F26" i="20" s="1"/>
  <c r="D25" i="20"/>
  <c r="F25" i="20" s="1"/>
  <c r="D24" i="20"/>
  <c r="F24" i="20" s="1"/>
  <c r="D23" i="20"/>
  <c r="F23" i="20" s="1"/>
  <c r="D22" i="20"/>
  <c r="F22" i="20" s="1"/>
  <c r="D21" i="20"/>
  <c r="F21" i="20" s="1"/>
  <c r="D20" i="20"/>
  <c r="F20" i="20" s="1"/>
  <c r="D19" i="20"/>
  <c r="F19" i="20" s="1"/>
  <c r="D18" i="20"/>
  <c r="F18" i="20" s="1"/>
  <c r="D17" i="20"/>
  <c r="F17" i="20" s="1"/>
  <c r="D16" i="20"/>
  <c r="F16" i="20" s="1"/>
  <c r="D15" i="20"/>
  <c r="F15" i="20" s="1"/>
  <c r="D14" i="20"/>
  <c r="F14" i="20" s="1"/>
  <c r="D13" i="20"/>
  <c r="F13" i="20" s="1"/>
  <c r="D12" i="20"/>
  <c r="F12" i="20" s="1"/>
  <c r="D11" i="20"/>
  <c r="F11" i="20" s="1"/>
  <c r="D10" i="20"/>
  <c r="F10" i="20" s="1"/>
  <c r="D9" i="20"/>
  <c r="F9" i="20" s="1"/>
  <c r="D8" i="20"/>
  <c r="F8" i="20" s="1"/>
  <c r="D7" i="20"/>
  <c r="F7" i="20" s="1"/>
  <c r="D6" i="20"/>
  <c r="F6" i="20" s="1"/>
  <c r="D5" i="20"/>
  <c r="F5" i="20" s="1"/>
  <c r="D4" i="20"/>
  <c r="AC2" i="20"/>
  <c r="D4" i="17"/>
  <c r="D5" i="17"/>
  <c r="D6" i="17"/>
  <c r="D7" i="17"/>
  <c r="D8" i="17"/>
  <c r="D9" i="17"/>
  <c r="D10" i="17"/>
  <c r="J5" i="10"/>
  <c r="J5" i="9"/>
  <c r="J5" i="8"/>
  <c r="N21" i="10"/>
  <c r="N9" i="10"/>
  <c r="N21" i="9"/>
  <c r="N9" i="9"/>
  <c r="C37" i="8"/>
  <c r="D18" i="8"/>
  <c r="F18" i="8" s="1"/>
  <c r="D19" i="8"/>
  <c r="D20" i="8"/>
  <c r="D21" i="8"/>
  <c r="D22" i="8"/>
  <c r="F22" i="8" s="1"/>
  <c r="D23" i="8"/>
  <c r="F23" i="8" s="1"/>
  <c r="D24" i="8"/>
  <c r="D25" i="8"/>
  <c r="F25" i="8" s="1"/>
  <c r="D26" i="8"/>
  <c r="F26" i="8" s="1"/>
  <c r="D27" i="8"/>
  <c r="F27" i="8" s="1"/>
  <c r="D28" i="8"/>
  <c r="D29" i="8"/>
  <c r="F29" i="8" s="1"/>
  <c r="D30" i="8"/>
  <c r="F30" i="8" s="1"/>
  <c r="D31" i="8"/>
  <c r="F31" i="8" s="1"/>
  <c r="D32" i="8"/>
  <c r="F32" i="8" s="1"/>
  <c r="D33" i="8"/>
  <c r="F33" i="8" s="1"/>
  <c r="D34" i="8"/>
  <c r="F34" i="8" s="1"/>
  <c r="D34" i="7"/>
  <c r="F34" i="7" s="1"/>
  <c r="N21" i="7"/>
  <c r="N21" i="8"/>
  <c r="N9" i="8"/>
  <c r="N9" i="7"/>
  <c r="C36" i="19"/>
  <c r="F34" i="19"/>
  <c r="D34" i="19"/>
  <c r="D33" i="19"/>
  <c r="F33" i="19" s="1"/>
  <c r="D32" i="19"/>
  <c r="F32" i="19" s="1"/>
  <c r="D31" i="19"/>
  <c r="F31" i="19" s="1"/>
  <c r="D30" i="19"/>
  <c r="F30" i="19" s="1"/>
  <c r="D29" i="19"/>
  <c r="F29" i="19" s="1"/>
  <c r="D28" i="19"/>
  <c r="F28" i="19" s="1"/>
  <c r="D27" i="19"/>
  <c r="F27" i="19" s="1"/>
  <c r="F26" i="19"/>
  <c r="D26" i="19"/>
  <c r="D25" i="19"/>
  <c r="F25" i="19" s="1"/>
  <c r="F24" i="19"/>
  <c r="D24" i="19"/>
  <c r="D23" i="19"/>
  <c r="F23" i="19" s="1"/>
  <c r="D22" i="19"/>
  <c r="F22" i="19" s="1"/>
  <c r="D21" i="19"/>
  <c r="F21" i="19" s="1"/>
  <c r="D20" i="19"/>
  <c r="F20" i="19" s="1"/>
  <c r="D19" i="19"/>
  <c r="F19" i="19" s="1"/>
  <c r="D18" i="19"/>
  <c r="F18" i="19" s="1"/>
  <c r="D17" i="19"/>
  <c r="F17" i="19" s="1"/>
  <c r="F16" i="19"/>
  <c r="D16" i="19"/>
  <c r="D15" i="19"/>
  <c r="F15" i="19" s="1"/>
  <c r="D14" i="19"/>
  <c r="F14" i="19" s="1"/>
  <c r="D13" i="19"/>
  <c r="F13" i="19" s="1"/>
  <c r="D12" i="19"/>
  <c r="F12" i="19" s="1"/>
  <c r="D11" i="19"/>
  <c r="F11" i="19" s="1"/>
  <c r="F10" i="19"/>
  <c r="D10" i="19"/>
  <c r="D9" i="19"/>
  <c r="F9" i="19" s="1"/>
  <c r="D8" i="19"/>
  <c r="F8" i="19" s="1"/>
  <c r="D7" i="19"/>
  <c r="F7" i="19" s="1"/>
  <c r="D6" i="19"/>
  <c r="F6" i="19" s="1"/>
  <c r="D5" i="19"/>
  <c r="F5" i="19" s="1"/>
  <c r="D4" i="19"/>
  <c r="C36" i="18"/>
  <c r="F34" i="18"/>
  <c r="D34" i="18"/>
  <c r="D33" i="18"/>
  <c r="F33" i="18" s="1"/>
  <c r="D32" i="18"/>
  <c r="F32" i="18" s="1"/>
  <c r="D31" i="18"/>
  <c r="F31" i="18" s="1"/>
  <c r="D30" i="18"/>
  <c r="F30" i="18" s="1"/>
  <c r="D29" i="18"/>
  <c r="F29" i="18" s="1"/>
  <c r="D28" i="18"/>
  <c r="F28" i="18" s="1"/>
  <c r="D27" i="18"/>
  <c r="F27" i="18" s="1"/>
  <c r="F26" i="18"/>
  <c r="D26" i="18"/>
  <c r="D25" i="18"/>
  <c r="F25" i="18" s="1"/>
  <c r="D24" i="18"/>
  <c r="F24" i="18" s="1"/>
  <c r="D23" i="18"/>
  <c r="F23" i="18" s="1"/>
  <c r="D22" i="18"/>
  <c r="F22" i="18" s="1"/>
  <c r="D21" i="18"/>
  <c r="F21" i="18" s="1"/>
  <c r="D20" i="18"/>
  <c r="F20" i="18" s="1"/>
  <c r="D19" i="18"/>
  <c r="F19" i="18" s="1"/>
  <c r="F18" i="18"/>
  <c r="D18" i="18"/>
  <c r="D17" i="18"/>
  <c r="F17" i="18" s="1"/>
  <c r="D16" i="18"/>
  <c r="F16" i="18" s="1"/>
  <c r="D15" i="18"/>
  <c r="F15" i="18" s="1"/>
  <c r="D14" i="18"/>
  <c r="F14" i="18" s="1"/>
  <c r="D13" i="18"/>
  <c r="F13" i="18" s="1"/>
  <c r="D12" i="18"/>
  <c r="F12" i="18" s="1"/>
  <c r="D11" i="18"/>
  <c r="F11" i="18" s="1"/>
  <c r="D10" i="18"/>
  <c r="F10" i="18" s="1"/>
  <c r="D9" i="18"/>
  <c r="F9" i="18" s="1"/>
  <c r="F8" i="18"/>
  <c r="D8" i="18"/>
  <c r="D7" i="18"/>
  <c r="F7" i="18" s="1"/>
  <c r="D6" i="18"/>
  <c r="F6" i="18" s="1"/>
  <c r="D5" i="18"/>
  <c r="F5" i="18" s="1"/>
  <c r="D4" i="18"/>
  <c r="C36" i="17"/>
  <c r="D34" i="17"/>
  <c r="F34" i="17" s="1"/>
  <c r="D33" i="17"/>
  <c r="F33" i="17" s="1"/>
  <c r="D32" i="17"/>
  <c r="F32" i="17" s="1"/>
  <c r="D31" i="17"/>
  <c r="F31" i="17" s="1"/>
  <c r="D30" i="17"/>
  <c r="F30" i="17" s="1"/>
  <c r="D29" i="17"/>
  <c r="F29" i="17" s="1"/>
  <c r="D28" i="17"/>
  <c r="F28" i="17" s="1"/>
  <c r="D27" i="17"/>
  <c r="F27" i="17" s="1"/>
  <c r="D26" i="17"/>
  <c r="F26" i="17" s="1"/>
  <c r="D25" i="17"/>
  <c r="F25" i="17" s="1"/>
  <c r="F24" i="17"/>
  <c r="D24" i="17"/>
  <c r="D23" i="17"/>
  <c r="F23" i="17" s="1"/>
  <c r="D22" i="17"/>
  <c r="F22" i="17" s="1"/>
  <c r="D21" i="17"/>
  <c r="F21" i="17" s="1"/>
  <c r="D20" i="17"/>
  <c r="F20" i="17" s="1"/>
  <c r="D19" i="17"/>
  <c r="F19" i="17" s="1"/>
  <c r="F18" i="17"/>
  <c r="D18" i="17"/>
  <c r="D17" i="17"/>
  <c r="F17" i="17" s="1"/>
  <c r="D16" i="17"/>
  <c r="F16" i="17" s="1"/>
  <c r="D15" i="17"/>
  <c r="F15" i="17" s="1"/>
  <c r="D14" i="17"/>
  <c r="F14" i="17" s="1"/>
  <c r="D13" i="17"/>
  <c r="F13" i="17" s="1"/>
  <c r="D12" i="17"/>
  <c r="F12" i="17" s="1"/>
  <c r="D11" i="17"/>
  <c r="F11" i="17" s="1"/>
  <c r="F10" i="17"/>
  <c r="F9" i="17"/>
  <c r="F8" i="17"/>
  <c r="F7" i="17"/>
  <c r="F6" i="17"/>
  <c r="F5" i="17"/>
  <c r="C36" i="16"/>
  <c r="F34" i="16"/>
  <c r="D34" i="16"/>
  <c r="D33" i="16"/>
  <c r="F33" i="16" s="1"/>
  <c r="D32" i="16"/>
  <c r="F32" i="16" s="1"/>
  <c r="D31" i="16"/>
  <c r="F31" i="16" s="1"/>
  <c r="D30" i="16"/>
  <c r="F30" i="16" s="1"/>
  <c r="D29" i="16"/>
  <c r="F29" i="16" s="1"/>
  <c r="D28" i="16"/>
  <c r="F28" i="16" s="1"/>
  <c r="D27" i="16"/>
  <c r="F27" i="16" s="1"/>
  <c r="F26" i="16"/>
  <c r="D26" i="16"/>
  <c r="D25" i="16"/>
  <c r="F25" i="16" s="1"/>
  <c r="D24" i="16"/>
  <c r="F24" i="16" s="1"/>
  <c r="D23" i="16"/>
  <c r="F23" i="16" s="1"/>
  <c r="D22" i="16"/>
  <c r="F22" i="16" s="1"/>
  <c r="D21" i="16"/>
  <c r="F21" i="16" s="1"/>
  <c r="D20" i="16"/>
  <c r="F20" i="16" s="1"/>
  <c r="D19" i="16"/>
  <c r="F19" i="16" s="1"/>
  <c r="D18" i="16"/>
  <c r="F18" i="16" s="1"/>
  <c r="D17" i="16"/>
  <c r="F17" i="16" s="1"/>
  <c r="D16" i="16"/>
  <c r="F16" i="16" s="1"/>
  <c r="D15" i="16"/>
  <c r="F15" i="16" s="1"/>
  <c r="D14" i="16"/>
  <c r="F14" i="16" s="1"/>
  <c r="D13" i="16"/>
  <c r="F13" i="16" s="1"/>
  <c r="D12" i="16"/>
  <c r="F12" i="16" s="1"/>
  <c r="D11" i="16"/>
  <c r="F11" i="16" s="1"/>
  <c r="F10" i="16"/>
  <c r="D10" i="16"/>
  <c r="D9" i="16"/>
  <c r="F9" i="16" s="1"/>
  <c r="D8" i="16"/>
  <c r="F8" i="16" s="1"/>
  <c r="D7" i="16"/>
  <c r="F7" i="16" s="1"/>
  <c r="D6" i="16"/>
  <c r="F6" i="16" s="1"/>
  <c r="D5" i="16"/>
  <c r="F5" i="16" s="1"/>
  <c r="D4" i="16"/>
  <c r="C36" i="15"/>
  <c r="F34" i="15"/>
  <c r="D34" i="15"/>
  <c r="D33" i="15"/>
  <c r="F33" i="15" s="1"/>
  <c r="D32" i="15"/>
  <c r="F32" i="15" s="1"/>
  <c r="D31" i="15"/>
  <c r="F31" i="15" s="1"/>
  <c r="D30" i="15"/>
  <c r="F30" i="15" s="1"/>
  <c r="D29" i="15"/>
  <c r="F29" i="15" s="1"/>
  <c r="D28" i="15"/>
  <c r="F28" i="15" s="1"/>
  <c r="D27" i="15"/>
  <c r="F27" i="15" s="1"/>
  <c r="D26" i="15"/>
  <c r="F26" i="15" s="1"/>
  <c r="D25" i="15"/>
  <c r="F25" i="15" s="1"/>
  <c r="D24" i="15"/>
  <c r="F24" i="15" s="1"/>
  <c r="D23" i="15"/>
  <c r="F23" i="15" s="1"/>
  <c r="D22" i="15"/>
  <c r="F22" i="15" s="1"/>
  <c r="D21" i="15"/>
  <c r="F21" i="15" s="1"/>
  <c r="D20" i="15"/>
  <c r="F20" i="15" s="1"/>
  <c r="D19" i="15"/>
  <c r="F19" i="15" s="1"/>
  <c r="D18" i="15"/>
  <c r="F18" i="15" s="1"/>
  <c r="D17" i="15"/>
  <c r="F17" i="15" s="1"/>
  <c r="D16" i="15"/>
  <c r="F16" i="15" s="1"/>
  <c r="D15" i="15"/>
  <c r="F15" i="15" s="1"/>
  <c r="D14" i="15"/>
  <c r="F14" i="15" s="1"/>
  <c r="D13" i="15"/>
  <c r="F13" i="15" s="1"/>
  <c r="D12" i="15"/>
  <c r="F12" i="15" s="1"/>
  <c r="D11" i="15"/>
  <c r="F11" i="15" s="1"/>
  <c r="F10" i="15"/>
  <c r="D10" i="15"/>
  <c r="D9" i="15"/>
  <c r="F9" i="15" s="1"/>
  <c r="D8" i="15"/>
  <c r="F8" i="15" s="1"/>
  <c r="D7" i="15"/>
  <c r="F7" i="15" s="1"/>
  <c r="D6" i="15"/>
  <c r="F6" i="15" s="1"/>
  <c r="D5" i="15"/>
  <c r="F5" i="15" s="1"/>
  <c r="D4" i="15"/>
  <c r="C36" i="14"/>
  <c r="D34" i="14"/>
  <c r="F34" i="14" s="1"/>
  <c r="D33" i="14"/>
  <c r="F33" i="14" s="1"/>
  <c r="D32" i="14"/>
  <c r="F32" i="14" s="1"/>
  <c r="D31" i="14"/>
  <c r="F31" i="14" s="1"/>
  <c r="D30" i="14"/>
  <c r="F30" i="14" s="1"/>
  <c r="D29" i="14"/>
  <c r="F29" i="14" s="1"/>
  <c r="D28" i="14"/>
  <c r="F28" i="14" s="1"/>
  <c r="D27" i="14"/>
  <c r="F27" i="14" s="1"/>
  <c r="D26" i="14"/>
  <c r="F26" i="14" s="1"/>
  <c r="D25" i="14"/>
  <c r="F25" i="14" s="1"/>
  <c r="D24" i="14"/>
  <c r="F24" i="14" s="1"/>
  <c r="D23" i="14"/>
  <c r="F23" i="14" s="1"/>
  <c r="D22" i="14"/>
  <c r="F22" i="14" s="1"/>
  <c r="D21" i="14"/>
  <c r="F21" i="14" s="1"/>
  <c r="D20" i="14"/>
  <c r="F20" i="14" s="1"/>
  <c r="D19" i="14"/>
  <c r="F19" i="14" s="1"/>
  <c r="D18" i="14"/>
  <c r="F18" i="14" s="1"/>
  <c r="D17" i="14"/>
  <c r="F17" i="14" s="1"/>
  <c r="D16" i="14"/>
  <c r="F16" i="14" s="1"/>
  <c r="D15" i="14"/>
  <c r="F15" i="14" s="1"/>
  <c r="D14" i="14"/>
  <c r="F14" i="14" s="1"/>
  <c r="D13" i="14"/>
  <c r="F13" i="14" s="1"/>
  <c r="D12" i="14"/>
  <c r="F12" i="14" s="1"/>
  <c r="D11" i="14"/>
  <c r="F11" i="14" s="1"/>
  <c r="D10" i="14"/>
  <c r="F10" i="14" s="1"/>
  <c r="D9" i="14"/>
  <c r="F9" i="14" s="1"/>
  <c r="D8" i="14"/>
  <c r="F8" i="14" s="1"/>
  <c r="D7" i="14"/>
  <c r="F7" i="14" s="1"/>
  <c r="D6" i="14"/>
  <c r="F6" i="14" s="1"/>
  <c r="D5" i="14"/>
  <c r="F5" i="14" s="1"/>
  <c r="D4" i="14"/>
  <c r="C36" i="13"/>
  <c r="F34" i="13"/>
  <c r="D34" i="13"/>
  <c r="D33" i="13"/>
  <c r="F33" i="13" s="1"/>
  <c r="D32" i="13"/>
  <c r="F32" i="13" s="1"/>
  <c r="D31" i="13"/>
  <c r="F31" i="13" s="1"/>
  <c r="D30" i="13"/>
  <c r="F30" i="13" s="1"/>
  <c r="D29" i="13"/>
  <c r="F29" i="13" s="1"/>
  <c r="D28" i="13"/>
  <c r="F28" i="13" s="1"/>
  <c r="D27" i="13"/>
  <c r="F27" i="13" s="1"/>
  <c r="D26" i="13"/>
  <c r="F26" i="13" s="1"/>
  <c r="D25" i="13"/>
  <c r="F25" i="13" s="1"/>
  <c r="D24" i="13"/>
  <c r="F24" i="13" s="1"/>
  <c r="D23" i="13"/>
  <c r="F23" i="13" s="1"/>
  <c r="D22" i="13"/>
  <c r="F22" i="13" s="1"/>
  <c r="D21" i="13"/>
  <c r="F21" i="13" s="1"/>
  <c r="D20" i="13"/>
  <c r="F20" i="13" s="1"/>
  <c r="D19" i="13"/>
  <c r="F19" i="13" s="1"/>
  <c r="D18" i="13"/>
  <c r="F18" i="13" s="1"/>
  <c r="D17" i="13"/>
  <c r="F17" i="13" s="1"/>
  <c r="D16" i="13"/>
  <c r="F16" i="13" s="1"/>
  <c r="D15" i="13"/>
  <c r="F15" i="13" s="1"/>
  <c r="D14" i="13"/>
  <c r="F14" i="13" s="1"/>
  <c r="D13" i="13"/>
  <c r="F13" i="13" s="1"/>
  <c r="D12" i="13"/>
  <c r="F12" i="13" s="1"/>
  <c r="D11" i="13"/>
  <c r="F11" i="13" s="1"/>
  <c r="D10" i="13"/>
  <c r="F10" i="13" s="1"/>
  <c r="D9" i="13"/>
  <c r="F9" i="13" s="1"/>
  <c r="D8" i="13"/>
  <c r="F8" i="13" s="1"/>
  <c r="D7" i="13"/>
  <c r="F7" i="13" s="1"/>
  <c r="D6" i="13"/>
  <c r="F6" i="13" s="1"/>
  <c r="D5" i="13"/>
  <c r="F5" i="13" s="1"/>
  <c r="D4" i="13"/>
  <c r="C36" i="12"/>
  <c r="D34" i="12"/>
  <c r="F34" i="12" s="1"/>
  <c r="D33" i="12"/>
  <c r="F33" i="12" s="1"/>
  <c r="D32" i="12"/>
  <c r="F32" i="12" s="1"/>
  <c r="D31" i="12"/>
  <c r="F31" i="12" s="1"/>
  <c r="D30" i="12"/>
  <c r="F30" i="12" s="1"/>
  <c r="D29" i="12"/>
  <c r="F29" i="12" s="1"/>
  <c r="D28" i="12"/>
  <c r="F28" i="12" s="1"/>
  <c r="D27" i="12"/>
  <c r="F27" i="12" s="1"/>
  <c r="D26" i="12"/>
  <c r="F26" i="12" s="1"/>
  <c r="D25" i="12"/>
  <c r="F25" i="12" s="1"/>
  <c r="D24" i="12"/>
  <c r="F24" i="12" s="1"/>
  <c r="D23" i="12"/>
  <c r="F23" i="12" s="1"/>
  <c r="D22" i="12"/>
  <c r="F22" i="12" s="1"/>
  <c r="D21" i="12"/>
  <c r="F21" i="12" s="1"/>
  <c r="D20" i="12"/>
  <c r="F20" i="12" s="1"/>
  <c r="D19" i="12"/>
  <c r="F19" i="12" s="1"/>
  <c r="F18" i="12"/>
  <c r="D18" i="12"/>
  <c r="D17" i="12"/>
  <c r="F17" i="12" s="1"/>
  <c r="D16" i="12"/>
  <c r="F16" i="12" s="1"/>
  <c r="D15" i="12"/>
  <c r="F15" i="12" s="1"/>
  <c r="D14" i="12"/>
  <c r="F14" i="12" s="1"/>
  <c r="D13" i="12"/>
  <c r="F13" i="12" s="1"/>
  <c r="D12" i="12"/>
  <c r="F12" i="12" s="1"/>
  <c r="D11" i="12"/>
  <c r="F11" i="12" s="1"/>
  <c r="D10" i="12"/>
  <c r="F10" i="12" s="1"/>
  <c r="D9" i="12"/>
  <c r="F9" i="12" s="1"/>
  <c r="D8" i="12"/>
  <c r="F8" i="12" s="1"/>
  <c r="D7" i="12"/>
  <c r="F7" i="12" s="1"/>
  <c r="D6" i="12"/>
  <c r="F6" i="12" s="1"/>
  <c r="D5" i="12"/>
  <c r="F5" i="12" s="1"/>
  <c r="D4" i="12"/>
  <c r="C36" i="11"/>
  <c r="F34" i="11"/>
  <c r="D34" i="11"/>
  <c r="D33" i="11"/>
  <c r="F33" i="11" s="1"/>
  <c r="D32" i="11"/>
  <c r="F32" i="11" s="1"/>
  <c r="D31" i="11"/>
  <c r="F31" i="11" s="1"/>
  <c r="D30" i="11"/>
  <c r="F30" i="11" s="1"/>
  <c r="D29" i="11"/>
  <c r="F29" i="11" s="1"/>
  <c r="D28" i="11"/>
  <c r="F28" i="11" s="1"/>
  <c r="D27" i="11"/>
  <c r="F27" i="11" s="1"/>
  <c r="D26" i="11"/>
  <c r="F26" i="11" s="1"/>
  <c r="D25" i="11"/>
  <c r="F25" i="11" s="1"/>
  <c r="D24" i="11"/>
  <c r="F24" i="11" s="1"/>
  <c r="D23" i="11"/>
  <c r="F23" i="11" s="1"/>
  <c r="D22" i="11"/>
  <c r="F22" i="11" s="1"/>
  <c r="D21" i="11"/>
  <c r="F21" i="11" s="1"/>
  <c r="D20" i="11"/>
  <c r="F20" i="11" s="1"/>
  <c r="D19" i="11"/>
  <c r="F19" i="11" s="1"/>
  <c r="D18" i="11"/>
  <c r="F18" i="11" s="1"/>
  <c r="D17" i="11"/>
  <c r="F17" i="11" s="1"/>
  <c r="D16" i="11"/>
  <c r="F16" i="11" s="1"/>
  <c r="D15" i="11"/>
  <c r="F15" i="11" s="1"/>
  <c r="D14" i="11"/>
  <c r="F14" i="11" s="1"/>
  <c r="D13" i="11"/>
  <c r="F13" i="11" s="1"/>
  <c r="D12" i="11"/>
  <c r="F12" i="11" s="1"/>
  <c r="D11" i="11"/>
  <c r="F11" i="11" s="1"/>
  <c r="D10" i="11"/>
  <c r="F10" i="11" s="1"/>
  <c r="D9" i="11"/>
  <c r="F9" i="11" s="1"/>
  <c r="D8" i="11"/>
  <c r="F8" i="11" s="1"/>
  <c r="D7" i="11"/>
  <c r="F7" i="11" s="1"/>
  <c r="D6" i="11"/>
  <c r="F6" i="11" s="1"/>
  <c r="D5" i="11"/>
  <c r="F5" i="11" s="1"/>
  <c r="D4" i="11"/>
  <c r="C36" i="10"/>
  <c r="D34" i="10"/>
  <c r="F34" i="10" s="1"/>
  <c r="D33" i="10"/>
  <c r="F33" i="10" s="1"/>
  <c r="D32" i="10"/>
  <c r="F32" i="10" s="1"/>
  <c r="D31" i="10"/>
  <c r="F31" i="10" s="1"/>
  <c r="D30" i="10"/>
  <c r="F30" i="10" s="1"/>
  <c r="D29" i="10"/>
  <c r="F29" i="10" s="1"/>
  <c r="D28" i="10"/>
  <c r="F28" i="10" s="1"/>
  <c r="D27" i="10"/>
  <c r="F27" i="10" s="1"/>
  <c r="D26" i="10"/>
  <c r="F26" i="10" s="1"/>
  <c r="D25" i="10"/>
  <c r="F25" i="10" s="1"/>
  <c r="D24" i="10"/>
  <c r="F24" i="10" s="1"/>
  <c r="D23" i="10"/>
  <c r="F23" i="10" s="1"/>
  <c r="D22" i="10"/>
  <c r="F22" i="10" s="1"/>
  <c r="D21" i="10"/>
  <c r="F21" i="10" s="1"/>
  <c r="D20" i="10"/>
  <c r="F20" i="10" s="1"/>
  <c r="D19" i="10"/>
  <c r="F19" i="10" s="1"/>
  <c r="D18" i="10"/>
  <c r="F18" i="10" s="1"/>
  <c r="D17" i="10"/>
  <c r="F17" i="10" s="1"/>
  <c r="D16" i="10"/>
  <c r="F16" i="10" s="1"/>
  <c r="D15" i="10"/>
  <c r="F15" i="10" s="1"/>
  <c r="D14" i="10"/>
  <c r="F14" i="10" s="1"/>
  <c r="D13" i="10"/>
  <c r="F13" i="10" s="1"/>
  <c r="D12" i="10"/>
  <c r="F12" i="10" s="1"/>
  <c r="D11" i="10"/>
  <c r="F11" i="10" s="1"/>
  <c r="D10" i="10"/>
  <c r="F10" i="10" s="1"/>
  <c r="D9" i="10"/>
  <c r="F9" i="10" s="1"/>
  <c r="D8" i="10"/>
  <c r="F8" i="10" s="1"/>
  <c r="D7" i="10"/>
  <c r="F7" i="10" s="1"/>
  <c r="D6" i="10"/>
  <c r="F6" i="10" s="1"/>
  <c r="D5" i="10"/>
  <c r="F5" i="10" s="1"/>
  <c r="D4" i="10"/>
  <c r="C36" i="9"/>
  <c r="D34" i="9"/>
  <c r="F34" i="9" s="1"/>
  <c r="D33" i="9"/>
  <c r="F33" i="9" s="1"/>
  <c r="F32" i="9"/>
  <c r="D32" i="9"/>
  <c r="D31" i="9"/>
  <c r="F31" i="9" s="1"/>
  <c r="D30" i="9"/>
  <c r="F30" i="9" s="1"/>
  <c r="D29" i="9"/>
  <c r="F29" i="9" s="1"/>
  <c r="F28" i="9"/>
  <c r="D28" i="9"/>
  <c r="D27" i="9"/>
  <c r="F27" i="9" s="1"/>
  <c r="D26" i="9"/>
  <c r="F26" i="9" s="1"/>
  <c r="D25" i="9"/>
  <c r="F25" i="9" s="1"/>
  <c r="D24" i="9"/>
  <c r="F24" i="9" s="1"/>
  <c r="D23" i="9"/>
  <c r="F23" i="9" s="1"/>
  <c r="D22" i="9"/>
  <c r="F22" i="9" s="1"/>
  <c r="D21" i="9"/>
  <c r="F21" i="9" s="1"/>
  <c r="D20" i="9"/>
  <c r="F20" i="9" s="1"/>
  <c r="D19" i="9"/>
  <c r="F19" i="9" s="1"/>
  <c r="D18" i="9"/>
  <c r="F18" i="9" s="1"/>
  <c r="D17" i="9"/>
  <c r="F17" i="9" s="1"/>
  <c r="D16" i="9"/>
  <c r="F16" i="9" s="1"/>
  <c r="D15" i="9"/>
  <c r="F15" i="9" s="1"/>
  <c r="D14" i="9"/>
  <c r="F14" i="9" s="1"/>
  <c r="D13" i="9"/>
  <c r="F13" i="9" s="1"/>
  <c r="D12" i="9"/>
  <c r="F12" i="9" s="1"/>
  <c r="D11" i="9"/>
  <c r="F11" i="9" s="1"/>
  <c r="D10" i="9"/>
  <c r="F10" i="9" s="1"/>
  <c r="D9" i="9"/>
  <c r="F9" i="9" s="1"/>
  <c r="D8" i="9"/>
  <c r="F8" i="9" s="1"/>
  <c r="D7" i="9"/>
  <c r="F7" i="9" s="1"/>
  <c r="D6" i="9"/>
  <c r="F6" i="9" s="1"/>
  <c r="D5" i="9"/>
  <c r="F5" i="9" s="1"/>
  <c r="D4" i="9"/>
  <c r="C36" i="8"/>
  <c r="F28" i="8"/>
  <c r="F24" i="8"/>
  <c r="F21" i="8"/>
  <c r="F20" i="8"/>
  <c r="F19" i="8"/>
  <c r="D17" i="8"/>
  <c r="F17" i="8" s="1"/>
  <c r="D16" i="8"/>
  <c r="F16" i="8" s="1"/>
  <c r="D15" i="8"/>
  <c r="F15" i="8" s="1"/>
  <c r="D14" i="8"/>
  <c r="F14" i="8" s="1"/>
  <c r="D13" i="8"/>
  <c r="F13" i="8" s="1"/>
  <c r="D12" i="8"/>
  <c r="F12" i="8" s="1"/>
  <c r="D11" i="8"/>
  <c r="F11" i="8" s="1"/>
  <c r="D10" i="8"/>
  <c r="F10" i="8" s="1"/>
  <c r="D9" i="8"/>
  <c r="F9" i="8" s="1"/>
  <c r="D8" i="8"/>
  <c r="F8" i="8" s="1"/>
  <c r="D7" i="8"/>
  <c r="F7" i="8" s="1"/>
  <c r="D6" i="8"/>
  <c r="F6" i="8" s="1"/>
  <c r="D5" i="8"/>
  <c r="F5" i="8" s="1"/>
  <c r="D4" i="8"/>
  <c r="C36" i="7"/>
  <c r="D33" i="7"/>
  <c r="F33" i="7" s="1"/>
  <c r="D32" i="7"/>
  <c r="F32" i="7" s="1"/>
  <c r="D31" i="7"/>
  <c r="F31" i="7" s="1"/>
  <c r="D30" i="7"/>
  <c r="F30" i="7" s="1"/>
  <c r="D29" i="7"/>
  <c r="F29" i="7" s="1"/>
  <c r="D28" i="7"/>
  <c r="F28" i="7" s="1"/>
  <c r="D27" i="7"/>
  <c r="F27" i="7" s="1"/>
  <c r="D26" i="7"/>
  <c r="F26" i="7" s="1"/>
  <c r="D25" i="7"/>
  <c r="F25" i="7" s="1"/>
  <c r="D24" i="7"/>
  <c r="F24" i="7" s="1"/>
  <c r="D23" i="7"/>
  <c r="F23" i="7" s="1"/>
  <c r="D22" i="7"/>
  <c r="F22" i="7" s="1"/>
  <c r="D21" i="7"/>
  <c r="F21" i="7" s="1"/>
  <c r="D20" i="7"/>
  <c r="F20" i="7" s="1"/>
  <c r="D19" i="7"/>
  <c r="F19" i="7" s="1"/>
  <c r="D18" i="7"/>
  <c r="F18" i="7" s="1"/>
  <c r="D17" i="7"/>
  <c r="F17" i="7" s="1"/>
  <c r="D16" i="7"/>
  <c r="F16" i="7" s="1"/>
  <c r="D15" i="7"/>
  <c r="F15" i="7" s="1"/>
  <c r="D14" i="7"/>
  <c r="F14" i="7" s="1"/>
  <c r="D13" i="7"/>
  <c r="F13" i="7" s="1"/>
  <c r="D12" i="7"/>
  <c r="F12" i="7" s="1"/>
  <c r="D11" i="7"/>
  <c r="F11" i="7" s="1"/>
  <c r="D10" i="7"/>
  <c r="F10" i="7" s="1"/>
  <c r="D9" i="7"/>
  <c r="F9" i="7" s="1"/>
  <c r="D8" i="7"/>
  <c r="F8" i="7" s="1"/>
  <c r="D7" i="7"/>
  <c r="F7" i="7" s="1"/>
  <c r="D6" i="7"/>
  <c r="F6" i="7" s="1"/>
  <c r="D5" i="7"/>
  <c r="F5" i="7" s="1"/>
  <c r="D4" i="7"/>
  <c r="AC2" i="19"/>
  <c r="AC2" i="18"/>
  <c r="AC2" i="17"/>
  <c r="AC2" i="16"/>
  <c r="AC2" i="15"/>
  <c r="AC2" i="14"/>
  <c r="AC2" i="13"/>
  <c r="AC2" i="12"/>
  <c r="AC2" i="11"/>
  <c r="AC2" i="10"/>
  <c r="AC2" i="9"/>
  <c r="AC2" i="8"/>
  <c r="N34" i="10"/>
  <c r="N34" i="9"/>
  <c r="D36" i="24" l="1"/>
  <c r="F4" i="24"/>
  <c r="F36" i="24" s="1"/>
  <c r="D36" i="23"/>
  <c r="F4" i="23"/>
  <c r="F36" i="23" s="1"/>
  <c r="F36" i="22"/>
  <c r="D36" i="22"/>
  <c r="F36" i="21"/>
  <c r="D36" i="21"/>
  <c r="D36" i="20"/>
  <c r="F4" i="20"/>
  <c r="F36" i="20" s="1"/>
  <c r="D36" i="9"/>
  <c r="D36" i="11"/>
  <c r="F4" i="11"/>
  <c r="D36" i="12"/>
  <c r="F4" i="12"/>
  <c r="D36" i="13"/>
  <c r="D36" i="14"/>
  <c r="D36" i="15"/>
  <c r="D36" i="16"/>
  <c r="D36" i="17"/>
  <c r="D36" i="18"/>
  <c r="D36" i="19"/>
  <c r="D36" i="10"/>
  <c r="F4" i="13"/>
  <c r="F36" i="13" s="1"/>
  <c r="F4" i="14"/>
  <c r="F36" i="14" s="1"/>
  <c r="J36" i="14" s="1"/>
  <c r="F4" i="15"/>
  <c r="F36" i="15" s="1"/>
  <c r="F4" i="16"/>
  <c r="F36" i="16" s="1"/>
  <c r="F4" i="17"/>
  <c r="F36" i="17" s="1"/>
  <c r="F4" i="18"/>
  <c r="F36" i="18" s="1"/>
  <c r="F4" i="19"/>
  <c r="F36" i="19" s="1"/>
  <c r="D36" i="7"/>
  <c r="F4" i="7"/>
  <c r="F36" i="7" s="1"/>
  <c r="D36" i="8"/>
  <c r="F36" i="12"/>
  <c r="J36" i="12" s="1"/>
  <c r="F36" i="11"/>
  <c r="F4" i="10"/>
  <c r="F36" i="10" s="1"/>
  <c r="J36" i="10" s="1"/>
  <c r="F4" i="9"/>
  <c r="F36" i="9" s="1"/>
  <c r="J36" i="9" s="1"/>
  <c r="F4" i="8"/>
  <c r="F36" i="8" s="1"/>
  <c r="J36" i="8" s="1"/>
  <c r="AC2" i="7"/>
  <c r="J4" i="24" l="1"/>
  <c r="J5" i="24" s="1"/>
  <c r="J36" i="24"/>
  <c r="J4" i="23"/>
  <c r="J5" i="23" s="1"/>
  <c r="J36" i="23"/>
  <c r="J36" i="22"/>
  <c r="J4" i="22"/>
  <c r="J5" i="22" s="1"/>
  <c r="J36" i="21"/>
  <c r="J4" i="21"/>
  <c r="J5" i="21" s="1"/>
  <c r="J4" i="20"/>
  <c r="J5" i="20" s="1"/>
  <c r="J36" i="20"/>
  <c r="J4" i="18"/>
  <c r="J5" i="18" s="1"/>
  <c r="J36" i="18"/>
  <c r="J4" i="17"/>
  <c r="J5" i="17" s="1"/>
  <c r="L36" i="17" s="1"/>
  <c r="J36" i="17"/>
  <c r="J4" i="16"/>
  <c r="J5" i="16" s="1"/>
  <c r="J36" i="16"/>
  <c r="J4" i="13"/>
  <c r="J5" i="13" s="1"/>
  <c r="J36" i="13"/>
  <c r="J4" i="12"/>
  <c r="J5" i="12" s="1"/>
  <c r="L36" i="12" s="1"/>
  <c r="J4" i="11"/>
  <c r="J5" i="11" s="1"/>
  <c r="J4" i="10"/>
  <c r="L36" i="10" s="1"/>
  <c r="N36" i="10" s="1"/>
  <c r="J4" i="19"/>
  <c r="J5" i="19" s="1"/>
  <c r="J36" i="19"/>
  <c r="J36" i="11"/>
  <c r="J4" i="8"/>
  <c r="L36" i="8" s="1"/>
  <c r="J4" i="9"/>
  <c r="J36" i="15"/>
  <c r="J4" i="14"/>
  <c r="J5" i="14" s="1"/>
  <c r="L36" i="14" s="1"/>
  <c r="J36" i="7"/>
  <c r="L36" i="24" l="1"/>
  <c r="L36" i="23"/>
  <c r="L36" i="22"/>
  <c r="L36" i="21"/>
  <c r="L36" i="20"/>
  <c r="L36" i="19"/>
  <c r="L36" i="18"/>
  <c r="L36" i="16"/>
  <c r="L36" i="15"/>
  <c r="L36" i="13"/>
  <c r="L36" i="11"/>
  <c r="L36" i="9"/>
  <c r="N36" i="9" s="1"/>
  <c r="J5" i="7"/>
  <c r="J4" i="7"/>
  <c r="L36" i="7" l="1"/>
  <c r="J35" i="7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F1EBB668-2AEC-47B0-9D72-EB008C3D308F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07/01/2025 400 lt kesik 9 tl den alındı</t>
        </r>
      </text>
    </comment>
  </commentList>
</comments>
</file>

<file path=xl/sharedStrings.xml><?xml version="1.0" encoding="utf-8"?>
<sst xmlns="http://schemas.openxmlformats.org/spreadsheetml/2006/main" count="808" uniqueCount="78">
  <si>
    <t>TARİH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</si>
  <si>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</si>
  <si>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</si>
  <si>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</si>
  <si>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</si>
  <si>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</si>
  <si>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</si>
  <si>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</si>
  <si>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</si>
  <si>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</si>
  <si>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</si>
  <si>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</si>
  <si>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</si>
  <si>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</si>
  <si>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</si>
  <si>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</si>
  <si>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</si>
  <si>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</si>
  <si>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</si>
  <si>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</si>
  <si>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</si>
  <si>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</si>
  <si>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</si>
  <si>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</si>
  <si>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</si>
  <si>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</si>
  <si>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</si>
  <si>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</si>
  <si>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</si>
  <si>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</si>
  <si>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</si>
  <si>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90</t>
  </si>
  <si>
    <t>YM2</t>
  </si>
  <si>
    <t>Satış</t>
  </si>
  <si>
    <t>BEŞYEM LALE SÜT YEMİ PELET</t>
  </si>
  <si>
    <t>AD</t>
  </si>
  <si>
    <t>75</t>
  </si>
  <si>
    <t>KY271</t>
  </si>
  <si>
    <t>ONURLAR KARIŞIMLI ARPA YEMİ</t>
  </si>
  <si>
    <t>45</t>
  </si>
  <si>
    <t>ARALIK SÜTÜNE YAZILDI</t>
  </si>
  <si>
    <t>AYDIN ÇÖLDEN</t>
  </si>
  <si>
    <t>AVANS</t>
  </si>
  <si>
    <t>500000TL AYLIK 100.000 OLARAK KESİLECEK</t>
  </si>
  <si>
    <t>KASIM SÜTÜ</t>
  </si>
  <si>
    <t>1. TAKSİT</t>
  </si>
  <si>
    <t>ARALIK</t>
  </si>
  <si>
    <t>2. TAKSİT</t>
  </si>
  <si>
    <t>2.TAKSİT</t>
  </si>
  <si>
    <t>ARALIK SÜTÜ</t>
  </si>
  <si>
    <t>OCAK SÜTÜ</t>
  </si>
  <si>
    <t>3. TAKSİT</t>
  </si>
  <si>
    <t xml:space="preserve">ŞUBAT SÜTÜ </t>
  </si>
  <si>
    <t>4. TAKSİT</t>
  </si>
  <si>
    <t xml:space="preserve">MART SÜTÜ </t>
  </si>
  <si>
    <t>5. TAKSİT</t>
  </si>
  <si>
    <t>LALE SÜT YEMİ PELET</t>
  </si>
  <si>
    <t xml:space="preserve"> ARPA YEMİ</t>
  </si>
  <si>
    <t>H EYYÜP AĞA</t>
  </si>
  <si>
    <t>AVANS 3. TAKSİT</t>
  </si>
  <si>
    <t>AVANS 4. TAKSİT</t>
  </si>
  <si>
    <t>ŞUBAT SÜTÜ</t>
  </si>
  <si>
    <t>MART SÜTÜ</t>
  </si>
  <si>
    <t>AVANS 5. TAKSİT</t>
  </si>
  <si>
    <t>V. EYYÜP AĞA</t>
  </si>
  <si>
    <t>Kalite Cezası</t>
  </si>
  <si>
    <t>Z. EYYÜP AĞA</t>
  </si>
  <si>
    <t>Aydın Çölden Ünlü Süt Müşteri</t>
  </si>
  <si>
    <t>+90 537 427 02 92</t>
  </si>
  <si>
    <t>Z.EYYÜP AĞA</t>
  </si>
  <si>
    <t>V.EYYÜP AĞA</t>
  </si>
  <si>
    <t>16/07/2025 1293 LT KESİK  7 TL</t>
  </si>
  <si>
    <t xml:space="preserve">  </t>
  </si>
  <si>
    <t>D.EYYÜP AĞA</t>
  </si>
  <si>
    <t xml:space="preserve">03/11/2025 tarihinde isak bey talimatı </t>
  </si>
  <si>
    <t>ile 18,35 tl olarak güncellenmiştir.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</si>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</sst>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97">
    <xf numFmtId="0" fontId="0" fillId="0" borderId="0"/>
    <xf numFmtId="0" fontId="13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2" applyNumberFormat="0" applyFill="0" applyAlignment="0" applyProtection="0"/>
    <xf numFmtId="0" fontId="19" fillId="0" borderId="23" applyNumberFormat="0" applyFill="0" applyAlignment="0" applyProtection="0"/>
    <xf numFmtId="0" fontId="20" fillId="0" borderId="24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25" applyNumberFormat="0" applyAlignment="0" applyProtection="0"/>
    <xf numFmtId="0" fontId="25" fillId="7" borderId="26" applyNumberFormat="0" applyAlignment="0" applyProtection="0"/>
    <xf numFmtId="0" fontId="26" fillId="7" borderId="25" applyNumberFormat="0" applyAlignment="0" applyProtection="0"/>
    <xf numFmtId="0" fontId="27" fillId="0" borderId="27" applyNumberFormat="0" applyFill="0" applyAlignment="0" applyProtection="0"/>
    <xf numFmtId="0" fontId="28" fillId="8" borderId="28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" fillId="0" borderId="30" applyNumberFormat="0" applyFill="0" applyAlignment="0" applyProtection="0"/>
    <xf numFmtId="0" fontId="31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3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1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31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31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1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6" fillId="0" borderId="0"/>
    <xf numFmtId="0" fontId="12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16" fillId="0" borderId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43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14">
    <xf numFmtId="0" fontId="0" fillId="0" borderId="0" xfId="0"/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164" fontId="14" fillId="0" borderId="5" xfId="0" applyNumberFormat="1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4" fontId="1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4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164" fontId="0" fillId="0" borderId="17" xfId="0" applyNumberFormat="1" applyBorder="1"/>
    <xf numFmtId="165" fontId="0" fillId="0" borderId="18" xfId="0" applyNumberFormat="1" applyBorder="1"/>
    <xf numFmtId="0" fontId="1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0" fontId="0" fillId="0" borderId="6" xfId="0" applyBorder="1"/>
    <xf numFmtId="0" fontId="0" fillId="0" borderId="31" xfId="0" applyBorder="1"/>
    <xf numFmtId="0" fontId="14" fillId="34" borderId="5" xfId="0" applyFont="1" applyFill="1" applyBorder="1" applyAlignment="1">
      <alignment horizontal="center"/>
    </xf>
    <xf numFmtId="4" fontId="0" fillId="0" borderId="9" xfId="49" applyNumberFormat="1" applyFont="1" applyBorder="1"/>
    <xf numFmtId="3" fontId="0" fillId="34" borderId="9" xfId="0" applyNumberFormat="1" applyFill="1" applyBorder="1"/>
    <xf numFmtId="4" fontId="0" fillId="0" borderId="17" xfId="49" applyNumberFormat="1" applyFont="1" applyBorder="1"/>
    <xf numFmtId="3" fontId="0" fillId="34" borderId="17" xfId="0" applyNumberFormat="1" applyFill="1" applyBorder="1"/>
    <xf numFmtId="0" fontId="0" fillId="0" borderId="32" xfId="0" applyBorder="1" applyAlignment="1">
      <alignment horizontal="center"/>
    </xf>
    <xf numFmtId="164" fontId="0" fillId="0" borderId="32" xfId="0" applyNumberFormat="1" applyBorder="1"/>
    <xf numFmtId="167" fontId="0" fillId="0" borderId="9" xfId="210" applyNumberFormat="1" applyFont="1" applyBorder="1" applyAlignment="1">
      <alignment horizontal="left"/>
    </xf>
    <xf numFmtId="49" fontId="0" fillId="0" borderId="9" xfId="210" applyNumberFormat="1" applyFont="1" applyBorder="1" applyAlignment="1">
      <alignment horizontal="left"/>
    </xf>
    <xf numFmtId="3" fontId="0" fillId="0" borderId="9" xfId="210" applyNumberFormat="1" applyFont="1" applyBorder="1"/>
    <xf numFmtId="4" fontId="0" fillId="0" borderId="33" xfId="0" applyNumberFormat="1" applyBorder="1"/>
    <xf numFmtId="167" fontId="0" fillId="0" borderId="9" xfId="211" applyNumberFormat="1" applyFont="1" applyBorder="1" applyAlignment="1">
      <alignment horizontal="left"/>
    </xf>
    <xf numFmtId="49" fontId="0" fillId="0" borderId="9" xfId="211" applyNumberFormat="1" applyFont="1" applyBorder="1" applyAlignment="1">
      <alignment horizontal="left"/>
    </xf>
    <xf numFmtId="3" fontId="0" fillId="0" borderId="9" xfId="211" applyNumberFormat="1" applyFont="1" applyBorder="1"/>
    <xf numFmtId="167" fontId="0" fillId="0" borderId="9" xfId="212" applyNumberFormat="1" applyFont="1" applyBorder="1" applyAlignment="1">
      <alignment horizontal="left"/>
    </xf>
    <xf numFmtId="49" fontId="0" fillId="0" borderId="9" xfId="212" applyNumberFormat="1" applyFont="1" applyBorder="1" applyAlignment="1">
      <alignment horizontal="left"/>
    </xf>
    <xf numFmtId="3" fontId="0" fillId="0" borderId="9" xfId="212" applyNumberFormat="1" applyFont="1" applyBorder="1"/>
    <xf numFmtId="167" fontId="0" fillId="2" borderId="9" xfId="210" applyNumberFormat="1" applyFont="1" applyFill="1" applyBorder="1" applyAlignment="1">
      <alignment horizontal="left"/>
    </xf>
    <xf numFmtId="49" fontId="0" fillId="2" borderId="9" xfId="210" applyNumberFormat="1" applyFont="1" applyFill="1" applyBorder="1" applyAlignment="1">
      <alignment horizontal="left"/>
    </xf>
    <xf numFmtId="168" fontId="0" fillId="2" borderId="9" xfId="210" applyNumberFormat="1" applyFont="1" applyFill="1" applyBorder="1" applyAlignment="1">
      <alignment horizontal="right"/>
    </xf>
    <xf numFmtId="3" fontId="0" fillId="2" borderId="9" xfId="210" applyNumberFormat="1" applyFont="1" applyFill="1" applyBorder="1"/>
    <xf numFmtId="169" fontId="0" fillId="2" borderId="9" xfId="210" applyNumberFormat="1" applyFont="1" applyFill="1" applyBorder="1" applyAlignment="1">
      <alignment horizontal="right"/>
    </xf>
    <xf numFmtId="4" fontId="0" fillId="2" borderId="9" xfId="210" applyNumberFormat="1" applyFont="1" applyFill="1" applyBorder="1" applyAlignment="1">
      <alignment horizontal="right"/>
    </xf>
    <xf numFmtId="0" fontId="0" fillId="2" borderId="9" xfId="210" applyFont="1" applyFill="1" applyBorder="1"/>
    <xf numFmtId="167" fontId="0" fillId="2" borderId="9" xfId="211" applyNumberFormat="1" applyFont="1" applyFill="1" applyBorder="1" applyAlignment="1">
      <alignment horizontal="left"/>
    </xf>
    <xf numFmtId="49" fontId="0" fillId="2" borderId="9" xfId="211" applyNumberFormat="1" applyFont="1" applyFill="1" applyBorder="1" applyAlignment="1">
      <alignment horizontal="left"/>
    </xf>
    <xf numFmtId="168" fontId="0" fillId="2" borderId="9" xfId="211" applyNumberFormat="1" applyFont="1" applyFill="1" applyBorder="1" applyAlignment="1">
      <alignment horizontal="right"/>
    </xf>
    <xf numFmtId="3" fontId="0" fillId="2" borderId="9" xfId="211" applyNumberFormat="1" applyFont="1" applyFill="1" applyBorder="1"/>
    <xf numFmtId="169" fontId="0" fillId="2" borderId="9" xfId="211" applyNumberFormat="1" applyFont="1" applyFill="1" applyBorder="1" applyAlignment="1">
      <alignment horizontal="right"/>
    </xf>
    <xf numFmtId="4" fontId="0" fillId="2" borderId="9" xfId="211" applyNumberFormat="1" applyFont="1" applyFill="1" applyBorder="1" applyAlignment="1">
      <alignment horizontal="right"/>
    </xf>
    <xf numFmtId="0" fontId="0" fillId="2" borderId="9" xfId="211" applyFont="1" applyFill="1" applyBorder="1"/>
    <xf numFmtId="167" fontId="0" fillId="2" borderId="9" xfId="212" applyNumberFormat="1" applyFont="1" applyFill="1" applyBorder="1" applyAlignment="1">
      <alignment horizontal="left"/>
    </xf>
    <xf numFmtId="49" fontId="0" fillId="2" borderId="9" xfId="212" applyNumberFormat="1" applyFont="1" applyFill="1" applyBorder="1" applyAlignment="1">
      <alignment horizontal="left"/>
    </xf>
    <xf numFmtId="168" fontId="0" fillId="2" borderId="9" xfId="212" applyNumberFormat="1" applyFont="1" applyFill="1" applyBorder="1" applyAlignment="1">
      <alignment horizontal="right"/>
    </xf>
    <xf numFmtId="3" fontId="0" fillId="2" borderId="9" xfId="212" applyNumberFormat="1" applyFont="1" applyFill="1" applyBorder="1"/>
    <xf numFmtId="169" fontId="0" fillId="2" borderId="9" xfId="212" applyNumberFormat="1" applyFont="1" applyFill="1" applyBorder="1" applyAlignment="1">
      <alignment horizontal="right"/>
    </xf>
    <xf numFmtId="4" fontId="0" fillId="2" borderId="9" xfId="212" applyNumberFormat="1" applyFont="1" applyFill="1" applyBorder="1" applyAlignment="1">
      <alignment horizontal="right"/>
    </xf>
    <xf numFmtId="0" fontId="0" fillId="2" borderId="9" xfId="212" applyFont="1" applyFill="1" applyBorder="1"/>
    <xf numFmtId="0" fontId="0" fillId="34" borderId="9" xfId="0" applyFill="1" applyBorder="1"/>
    <xf numFmtId="49" fontId="0" fillId="34" borderId="9" xfId="212" applyNumberFormat="1" applyFont="1" applyFill="1" applyBorder="1" applyAlignment="1">
      <alignment horizontal="left"/>
    </xf>
    <xf numFmtId="4" fontId="0" fillId="34" borderId="9" xfId="0" applyNumberFormat="1" applyFill="1" applyBorder="1"/>
    <xf numFmtId="0" fontId="0" fillId="35" borderId="9" xfId="0" applyFill="1" applyBorder="1"/>
    <xf numFmtId="14" fontId="0" fillId="35" borderId="9" xfId="0" applyNumberFormat="1" applyFill="1" applyBorder="1"/>
    <xf numFmtId="4" fontId="0" fillId="35" borderId="9" xfId="0" applyNumberFormat="1" applyFill="1" applyBorder="1"/>
    <xf numFmtId="165" fontId="0" fillId="2" borderId="9" xfId="0" applyNumberFormat="1" applyFill="1" applyBorder="1"/>
    <xf numFmtId="165" fontId="0" fillId="34" borderId="9" xfId="0" applyNumberFormat="1" applyFill="1" applyBorder="1"/>
    <xf numFmtId="165" fontId="0" fillId="0" borderId="9" xfId="0" applyNumberFormat="1" applyBorder="1"/>
    <xf numFmtId="165" fontId="14" fillId="0" borderId="9" xfId="0" applyNumberFormat="1" applyFont="1" applyBorder="1"/>
    <xf numFmtId="4" fontId="6" fillId="0" borderId="0" xfId="213" applyNumberFormat="1" applyAlignment="1">
      <alignment horizontal="right"/>
    </xf>
    <xf numFmtId="4" fontId="6" fillId="0" borderId="0" xfId="235" applyNumberFormat="1" applyAlignment="1">
      <alignment horizontal="right"/>
    </xf>
    <xf numFmtId="4" fontId="5" fillId="0" borderId="0" xfId="405" applyNumberFormat="1" applyAlignment="1">
      <alignment horizontal="right"/>
    </xf>
    <xf numFmtId="4" fontId="4" fillId="2" borderId="9" xfId="616" applyNumberFormat="1" applyFill="1" applyBorder="1" applyAlignment="1">
      <alignment horizontal="right"/>
    </xf>
    <xf numFmtId="43" fontId="0" fillId="34" borderId="17" xfId="656" applyFont="1" applyFill="1" applyBorder="1"/>
    <xf numFmtId="43" fontId="0" fillId="34" borderId="9" xfId="656" applyFont="1" applyFill="1" applyBorder="1"/>
    <xf numFmtId="167" fontId="2" fillId="0" borderId="0" xfId="657" applyNumberFormat="1" applyAlignment="1">
      <alignment horizontal="left"/>
    </xf>
    <xf numFmtId="4" fontId="2" fillId="0" borderId="0" xfId="657" applyNumberFormat="1"/>
    <xf numFmtId="0" fontId="0" fillId="0" borderId="34" xfId="0" applyBorder="1" applyAlignment="1">
      <alignment horizontal="center"/>
    </xf>
    <xf numFmtId="165" fontId="0" fillId="0" borderId="3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</cellXfs>
  <cellStyles count="697">
    <cellStyle name="%20 - Vurgu1" xfId="19" builtinId="30" customBuiltin="1"/>
    <cellStyle name="%20 - Vurgu1 10" xfId="215" xr:uid="{202EBCDC-E7A6-4B51-B3ED-D55832632C6C}"/>
    <cellStyle name="%20 - Vurgu1 10 2" xfId="598" xr:uid="{E1B6753A-79D2-41CA-8B79-C981AA3A2D73}"/>
    <cellStyle name="%20 - Vurgu1 11" xfId="407" xr:uid="{8B487266-C3AC-46EB-B5AB-51E19951A2DD}"/>
    <cellStyle name="%20 - Vurgu1 12" xfId="618" xr:uid="{A1F6495C-B01C-4CEA-9B7A-329CD9C6EFA5}"/>
    <cellStyle name="%20 - Vurgu1 13" xfId="638" xr:uid="{11796117-795B-4F69-AE45-3D3CB39754F5}"/>
    <cellStyle name="%20 - Vurgu1 14" xfId="659" xr:uid="{2053580F-C69A-452B-BCCC-7CBB7D17D022}"/>
    <cellStyle name="%20 - Vurgu1 15" xfId="679" xr:uid="{D3997A23-C297-4399-AB2A-CE327BE7B24E}"/>
    <cellStyle name="%20 - Vurgu1 2" xfId="51" xr:uid="{FA9BD307-C38F-4352-A71A-9DDF26C02AE5}"/>
    <cellStyle name="%20 - Vurgu1 2 2" xfId="243" xr:uid="{D650D4B4-E8BB-422D-8620-FEB65F1D2A3D}"/>
    <cellStyle name="%20 - Vurgu1 2 3" xfId="434" xr:uid="{2FD58867-D9C4-497B-A542-A9C256B9BF1A}"/>
    <cellStyle name="%20 - Vurgu1 3" xfId="71" xr:uid="{38CA24BD-72C9-4C95-BF51-574E58DE6D0D}"/>
    <cellStyle name="%20 - Vurgu1 3 2" xfId="263" xr:uid="{8982A5E0-B222-4B32-A07B-E37D868D67C7}"/>
    <cellStyle name="%20 - Vurgu1 3 3" xfId="454" xr:uid="{D255F39C-D521-4446-BA96-D3D6A70580CE}"/>
    <cellStyle name="%20 - Vurgu1 4" xfId="91" xr:uid="{23900A0B-0294-4FFF-96CE-4D4D3B05E11D}"/>
    <cellStyle name="%20 - Vurgu1 4 2" xfId="283" xr:uid="{625119E4-5C83-4192-B8CD-59F3AD41F873}"/>
    <cellStyle name="%20 - Vurgu1 4 3" xfId="474" xr:uid="{24EAA7B8-09AF-4CA1-81ED-2EE638B31139}"/>
    <cellStyle name="%20 - Vurgu1 5" xfId="111" xr:uid="{60CBC66B-00FE-4C9B-80AC-49D31CABE03D}"/>
    <cellStyle name="%20 - Vurgu1 5 2" xfId="303" xr:uid="{49BF987B-4B75-4991-B9D7-E1BAAE783EE0}"/>
    <cellStyle name="%20 - Vurgu1 5 3" xfId="494" xr:uid="{B7E4DB6B-C0E9-422B-ABF7-D32DFE607B55}"/>
    <cellStyle name="%20 - Vurgu1 6" xfId="131" xr:uid="{F926C474-2E6E-4A66-A449-3ACD7C054D58}"/>
    <cellStyle name="%20 - Vurgu1 6 2" xfId="323" xr:uid="{0BCBCF06-B168-4898-B50E-0CDC3432AC6D}"/>
    <cellStyle name="%20 - Vurgu1 6 3" xfId="514" xr:uid="{8F598EB0-A0A1-434A-B463-4422977407A1}"/>
    <cellStyle name="%20 - Vurgu1 7" xfId="151" xr:uid="{64FB66C2-BB31-488C-A9EB-9D400A3C2887}"/>
    <cellStyle name="%20 - Vurgu1 7 2" xfId="343" xr:uid="{AF5E0C6A-F8EA-41FD-A14D-C0EEB5E7BB89}"/>
    <cellStyle name="%20 - Vurgu1 7 3" xfId="534" xr:uid="{0E8B38AA-FA53-47DA-A37A-F49432956B8F}"/>
    <cellStyle name="%20 - Vurgu1 8" xfId="171" xr:uid="{02AB2783-1DD8-4FEC-9C2A-E49CBC885375}"/>
    <cellStyle name="%20 - Vurgu1 8 2" xfId="363" xr:uid="{8DBAF0B4-0BEA-454D-B340-36251259CF49}"/>
    <cellStyle name="%20 - Vurgu1 8 3" xfId="554" xr:uid="{EB41DD71-9F69-44A0-A8A8-D57F7F5C8E0C}"/>
    <cellStyle name="%20 - Vurgu1 9" xfId="191" xr:uid="{5EF35D37-D61F-4119-8DCF-FED6B1F81FCC}"/>
    <cellStyle name="%20 - Vurgu1 9 2" xfId="383" xr:uid="{CBE39579-0800-4C8B-8901-36EDFF1C6BE0}"/>
    <cellStyle name="%20 - Vurgu1 9 3" xfId="574" xr:uid="{03C903C1-903B-4D6A-88E8-A4C4AE5FAFF8}"/>
    <cellStyle name="%20 - Vurgu2" xfId="23" builtinId="34" customBuiltin="1"/>
    <cellStyle name="%20 - Vurgu2 10" xfId="218" xr:uid="{259E6DBE-1C9C-4AD9-BE45-250922F9CB56}"/>
    <cellStyle name="%20 - Vurgu2 10 2" xfId="601" xr:uid="{D2DB61C6-9AEC-4BB3-A3DC-2EA066CEC084}"/>
    <cellStyle name="%20 - Vurgu2 11" xfId="410" xr:uid="{FE16A0D4-2942-4CC5-867A-1A84E80E944F}"/>
    <cellStyle name="%20 - Vurgu2 12" xfId="621" xr:uid="{6FC83214-B229-447A-875D-07DDEF62ED96}"/>
    <cellStyle name="%20 - Vurgu2 13" xfId="641" xr:uid="{25EC77C2-304A-46E0-93E4-84386BDC7AA5}"/>
    <cellStyle name="%20 - Vurgu2 14" xfId="662" xr:uid="{CF078945-C58D-47E4-89C0-5FC587616347}"/>
    <cellStyle name="%20 - Vurgu2 15" xfId="682" xr:uid="{7B5C4FF2-16AC-4825-90C5-165B89BC8656}"/>
    <cellStyle name="%20 - Vurgu2 2" xfId="54" xr:uid="{A0E515F0-F923-40DC-9602-5B58DB23AEF2}"/>
    <cellStyle name="%20 - Vurgu2 2 2" xfId="246" xr:uid="{54CDBD2F-6A74-4CA2-932C-B5683C8B0AF1}"/>
    <cellStyle name="%20 - Vurgu2 2 3" xfId="437" xr:uid="{40A2A3E9-CED3-4A97-B8F3-739105708907}"/>
    <cellStyle name="%20 - Vurgu2 3" xfId="74" xr:uid="{124205D5-D247-4412-ADDC-7E50DBCB1899}"/>
    <cellStyle name="%20 - Vurgu2 3 2" xfId="266" xr:uid="{C735D71C-E7CB-4979-B49C-8EBEE19044BC}"/>
    <cellStyle name="%20 - Vurgu2 3 3" xfId="457" xr:uid="{A3A0C085-4333-4CBB-B0A9-CBC3D886731C}"/>
    <cellStyle name="%20 - Vurgu2 4" xfId="94" xr:uid="{6AB3C31D-16A1-4297-B826-0651AD85AC4D}"/>
    <cellStyle name="%20 - Vurgu2 4 2" xfId="286" xr:uid="{DE839019-14ED-415F-83F9-359ACEAB9D4F}"/>
    <cellStyle name="%20 - Vurgu2 4 3" xfId="477" xr:uid="{8B1C242D-CA85-46BC-9A6A-C813188E8488}"/>
    <cellStyle name="%20 - Vurgu2 5" xfId="114" xr:uid="{62BBA5D5-E1D2-41C0-A989-82AFD271073D}"/>
    <cellStyle name="%20 - Vurgu2 5 2" xfId="306" xr:uid="{EA8A2B05-3677-4457-B75B-9E6D4D2A7AA8}"/>
    <cellStyle name="%20 - Vurgu2 5 3" xfId="497" xr:uid="{6F79A0CB-B1F2-45FA-B88D-77A9558CD375}"/>
    <cellStyle name="%20 - Vurgu2 6" xfId="134" xr:uid="{0B0DD9A5-510F-4932-B9EC-544B7860BC43}"/>
    <cellStyle name="%20 - Vurgu2 6 2" xfId="326" xr:uid="{6AE16780-4144-4C14-A293-1D016869CA61}"/>
    <cellStyle name="%20 - Vurgu2 6 3" xfId="517" xr:uid="{0084B340-5390-480F-9032-16AB51EFE8B0}"/>
    <cellStyle name="%20 - Vurgu2 7" xfId="154" xr:uid="{9E618377-F3E1-447C-8233-283606E62AF2}"/>
    <cellStyle name="%20 - Vurgu2 7 2" xfId="346" xr:uid="{EF548B7B-F92A-4DC2-B974-5C63E96F8FF0}"/>
    <cellStyle name="%20 - Vurgu2 7 3" xfId="537" xr:uid="{92058DA2-4B12-466D-89E5-A9E1F65ED15B}"/>
    <cellStyle name="%20 - Vurgu2 8" xfId="174" xr:uid="{1C4931D3-A108-4154-902F-A83DE2BBB808}"/>
    <cellStyle name="%20 - Vurgu2 8 2" xfId="366" xr:uid="{6C02BAC5-713F-4658-9D09-0137DEFA93F6}"/>
    <cellStyle name="%20 - Vurgu2 8 3" xfId="557" xr:uid="{30141047-B1D2-41A6-AD68-CFA7055281DF}"/>
    <cellStyle name="%20 - Vurgu2 9" xfId="194" xr:uid="{CB590F5F-763D-4464-880A-3F6F83C9A067}"/>
    <cellStyle name="%20 - Vurgu2 9 2" xfId="386" xr:uid="{8FF070DF-AD27-4168-A18C-162C306BCDBC}"/>
    <cellStyle name="%20 - Vurgu2 9 3" xfId="577" xr:uid="{7D101E9C-3894-4FE0-8707-64EDF03A7B6D}"/>
    <cellStyle name="%20 - Vurgu3" xfId="27" builtinId="38" customBuiltin="1"/>
    <cellStyle name="%20 - Vurgu3 10" xfId="221" xr:uid="{5E3B5134-01FC-4B62-8E4D-F2B3DFD4816F}"/>
    <cellStyle name="%20 - Vurgu3 10 2" xfId="604" xr:uid="{00DB8EA3-13C7-4A3A-9B82-2EBAF6739D18}"/>
    <cellStyle name="%20 - Vurgu3 11" xfId="413" xr:uid="{4DD23D66-26F5-4C02-8AE5-041FEB80346D}"/>
    <cellStyle name="%20 - Vurgu3 12" xfId="624" xr:uid="{A09B4D0A-5DE9-4273-B600-5BC4E93A7C05}"/>
    <cellStyle name="%20 - Vurgu3 13" xfId="644" xr:uid="{0BA28198-BB83-496A-A24F-CBE3ECAACDA2}"/>
    <cellStyle name="%20 - Vurgu3 14" xfId="665" xr:uid="{091B6CF5-954F-40AE-B9CB-3B3A4DD02925}"/>
    <cellStyle name="%20 - Vurgu3 15" xfId="685" xr:uid="{54F0F994-5EC7-4996-9A32-2359FFACFD46}"/>
    <cellStyle name="%20 - Vurgu3 2" xfId="57" xr:uid="{691FB671-DDFA-4938-A8D1-4D4DA7E94351}"/>
    <cellStyle name="%20 - Vurgu3 2 2" xfId="249" xr:uid="{AFCDB0B9-D420-475D-8E34-8DCAC1C1D0A7}"/>
    <cellStyle name="%20 - Vurgu3 2 3" xfId="440" xr:uid="{BA41F4E8-0ED9-4CD4-9016-2AEB4B76A6FD}"/>
    <cellStyle name="%20 - Vurgu3 3" xfId="77" xr:uid="{DB0592E4-7706-4CBC-8B7A-BF49DE008ED9}"/>
    <cellStyle name="%20 - Vurgu3 3 2" xfId="269" xr:uid="{277BDDE2-140A-406A-91C6-2347D2FC417F}"/>
    <cellStyle name="%20 - Vurgu3 3 3" xfId="460" xr:uid="{54B45CE0-9258-4C26-B56E-0ED5115CD26B}"/>
    <cellStyle name="%20 - Vurgu3 4" xfId="97" xr:uid="{CF9336DC-CEFC-4A59-AF67-0C4F520F7072}"/>
    <cellStyle name="%20 - Vurgu3 4 2" xfId="289" xr:uid="{A32591BF-8F7E-4AA9-AB4D-912A8263D21F}"/>
    <cellStyle name="%20 - Vurgu3 4 3" xfId="480" xr:uid="{7A5A649E-23E7-4611-95B9-E0C835B16BFD}"/>
    <cellStyle name="%20 - Vurgu3 5" xfId="117" xr:uid="{2FFA25F6-1E68-4800-BF56-AD41D9167FBD}"/>
    <cellStyle name="%20 - Vurgu3 5 2" xfId="309" xr:uid="{1E09548E-2E0B-4F9A-91AF-D48D7D75C315}"/>
    <cellStyle name="%20 - Vurgu3 5 3" xfId="500" xr:uid="{EFE3FC2D-C4E7-4B19-9A20-7D0D0FD9612F}"/>
    <cellStyle name="%20 - Vurgu3 6" xfId="137" xr:uid="{BAB1DEFE-D39B-4948-876A-3526B17448E6}"/>
    <cellStyle name="%20 - Vurgu3 6 2" xfId="329" xr:uid="{87A3D9C4-6BEE-4B56-BD2F-49F93B8834DF}"/>
    <cellStyle name="%20 - Vurgu3 6 3" xfId="520" xr:uid="{BFB77A50-5308-465A-93E0-F6E32E480FAB}"/>
    <cellStyle name="%20 - Vurgu3 7" xfId="157" xr:uid="{E046F405-8055-442E-9321-1EC48198DA2F}"/>
    <cellStyle name="%20 - Vurgu3 7 2" xfId="349" xr:uid="{6D7DDC19-DFF6-4986-9957-45E6BEE0C6E7}"/>
    <cellStyle name="%20 - Vurgu3 7 3" xfId="540" xr:uid="{202CA555-7930-444D-901E-AF1EB46A64A6}"/>
    <cellStyle name="%20 - Vurgu3 8" xfId="177" xr:uid="{2326D44F-DE8D-4FB8-BDC5-0A191EC21E96}"/>
    <cellStyle name="%20 - Vurgu3 8 2" xfId="369" xr:uid="{24C49C4A-5576-44A7-89C6-791D8003D71B}"/>
    <cellStyle name="%20 - Vurgu3 8 3" xfId="560" xr:uid="{38764004-900B-47A6-AFEF-614AB83093FA}"/>
    <cellStyle name="%20 - Vurgu3 9" xfId="197" xr:uid="{171F3733-AD53-4DCC-AD74-09FB855ACCBE}"/>
    <cellStyle name="%20 - Vurgu3 9 2" xfId="389" xr:uid="{2F313193-EF50-4CF5-A08C-8428B334C0C3}"/>
    <cellStyle name="%20 - Vurgu3 9 3" xfId="580" xr:uid="{C7FEF96A-83F6-467D-BF6E-D03B3E182CDB}"/>
    <cellStyle name="%20 - Vurgu4" xfId="31" builtinId="42" customBuiltin="1"/>
    <cellStyle name="%20 - Vurgu4 10" xfId="224" xr:uid="{1BBC348B-9D09-4A19-9AA6-321B9D0611A7}"/>
    <cellStyle name="%20 - Vurgu4 10 2" xfId="607" xr:uid="{0E2B1A18-6A8C-446A-A9A2-F9B59FA26C89}"/>
    <cellStyle name="%20 - Vurgu4 11" xfId="416" xr:uid="{9A79D860-62E4-4A72-ACEE-166126222AE3}"/>
    <cellStyle name="%20 - Vurgu4 12" xfId="627" xr:uid="{FD1863D6-B22A-4613-B041-D919A15D8304}"/>
    <cellStyle name="%20 - Vurgu4 13" xfId="647" xr:uid="{DE7590C1-A7D2-460C-BD91-45016B0AEF6D}"/>
    <cellStyle name="%20 - Vurgu4 14" xfId="668" xr:uid="{0489FE75-8F7C-47F1-8D56-5F1E6302DED8}"/>
    <cellStyle name="%20 - Vurgu4 15" xfId="688" xr:uid="{E4885505-D0A6-4B89-9263-E0415A491408}"/>
    <cellStyle name="%20 - Vurgu4 2" xfId="60" xr:uid="{4DA5BD79-6725-41DB-802C-87D563C283B3}"/>
    <cellStyle name="%20 - Vurgu4 2 2" xfId="252" xr:uid="{6B868967-8651-4E71-A184-70FCEF18426D}"/>
    <cellStyle name="%20 - Vurgu4 2 3" xfId="443" xr:uid="{16BB906A-1EEB-495B-83AF-D33B6A5BDBAC}"/>
    <cellStyle name="%20 - Vurgu4 3" xfId="80" xr:uid="{F4EA64F6-DC50-4923-9CDE-BA08CF35F5DC}"/>
    <cellStyle name="%20 - Vurgu4 3 2" xfId="272" xr:uid="{5EB4F54F-3251-487D-88BB-7743011970ED}"/>
    <cellStyle name="%20 - Vurgu4 3 3" xfId="463" xr:uid="{932C1576-87AB-409E-A3BF-FDAB4DB2C8BF}"/>
    <cellStyle name="%20 - Vurgu4 4" xfId="100" xr:uid="{E68A862F-D1F6-44D9-BB2B-BEF096E23A6E}"/>
    <cellStyle name="%20 - Vurgu4 4 2" xfId="292" xr:uid="{64AAD3D7-6837-46C1-B458-B1424C79F40B}"/>
    <cellStyle name="%20 - Vurgu4 4 3" xfId="483" xr:uid="{364C7808-BEB6-40C5-99DD-2A03AA5D5F7A}"/>
    <cellStyle name="%20 - Vurgu4 5" xfId="120" xr:uid="{30AFEB82-5792-4BD7-A809-6D5A5359E11F}"/>
    <cellStyle name="%20 - Vurgu4 5 2" xfId="312" xr:uid="{87383E96-6C12-46AB-B5DB-0F1ADF6A5B59}"/>
    <cellStyle name="%20 - Vurgu4 5 3" xfId="503" xr:uid="{E83E955E-D73B-4D9E-9747-F89746E953FE}"/>
    <cellStyle name="%20 - Vurgu4 6" xfId="140" xr:uid="{69112F67-E640-4F24-B623-093A50590CC9}"/>
    <cellStyle name="%20 - Vurgu4 6 2" xfId="332" xr:uid="{780E1CF5-7F29-42EE-A7D3-F26A67C478EC}"/>
    <cellStyle name="%20 - Vurgu4 6 3" xfId="523" xr:uid="{CA40F138-DEF8-43BA-B04C-B93D128BF549}"/>
    <cellStyle name="%20 - Vurgu4 7" xfId="160" xr:uid="{0A9841F2-F70E-4147-944D-FAB6731C36F8}"/>
    <cellStyle name="%20 - Vurgu4 7 2" xfId="352" xr:uid="{45FF6984-FAE5-4A56-BE70-974FF44FAE18}"/>
    <cellStyle name="%20 - Vurgu4 7 3" xfId="543" xr:uid="{C6C747DC-A408-4633-A069-DF5163E6E09E}"/>
    <cellStyle name="%20 - Vurgu4 8" xfId="180" xr:uid="{084F7CEF-6C1A-480A-9B24-7EA029BD5344}"/>
    <cellStyle name="%20 - Vurgu4 8 2" xfId="372" xr:uid="{2087440D-E89D-479E-AB84-35F797969764}"/>
    <cellStyle name="%20 - Vurgu4 8 3" xfId="563" xr:uid="{DF08BD68-BA10-4561-B466-A87DE0C4D47B}"/>
    <cellStyle name="%20 - Vurgu4 9" xfId="200" xr:uid="{54E4792D-D7A1-4F87-B363-376C2D281E98}"/>
    <cellStyle name="%20 - Vurgu4 9 2" xfId="392" xr:uid="{89A8F91E-C5B3-4273-9AF8-7C3F79C75C42}"/>
    <cellStyle name="%20 - Vurgu4 9 3" xfId="583" xr:uid="{858526BB-8D68-46EB-9384-758CF9DD57D7}"/>
    <cellStyle name="%20 - Vurgu5" xfId="35" builtinId="46" customBuiltin="1"/>
    <cellStyle name="%20 - Vurgu5 10" xfId="227" xr:uid="{3FC5868E-3253-48B0-95DC-D55C5C6C76BF}"/>
    <cellStyle name="%20 - Vurgu5 10 2" xfId="610" xr:uid="{CA456F80-1313-49EC-B462-69F309AEBE8A}"/>
    <cellStyle name="%20 - Vurgu5 11" xfId="419" xr:uid="{BAFA670E-61E1-43DC-9968-F7F042A692F7}"/>
    <cellStyle name="%20 - Vurgu5 12" xfId="630" xr:uid="{1B88A819-4D67-4460-A2B0-22A4D529D98F}"/>
    <cellStyle name="%20 - Vurgu5 13" xfId="650" xr:uid="{89FC7D70-374C-4A81-B8CD-E670E176E875}"/>
    <cellStyle name="%20 - Vurgu5 14" xfId="671" xr:uid="{1689DF31-2FE3-4D59-A964-0536675EDBF0}"/>
    <cellStyle name="%20 - Vurgu5 15" xfId="691" xr:uid="{03D8AD21-46EA-47BC-8AB3-1448D3C87172}"/>
    <cellStyle name="%20 - Vurgu5 2" xfId="63" xr:uid="{DAEA4849-537D-463D-9085-C490FD5D2253}"/>
    <cellStyle name="%20 - Vurgu5 2 2" xfId="255" xr:uid="{DD2B167F-16E4-48FB-92F2-83857A47C7BE}"/>
    <cellStyle name="%20 - Vurgu5 2 3" xfId="446" xr:uid="{494F3DD3-4CF9-4E61-AF49-B7B0D0E5320A}"/>
    <cellStyle name="%20 - Vurgu5 3" xfId="83" xr:uid="{B196C2F3-4B3B-4F3D-B0F5-878E946BF15D}"/>
    <cellStyle name="%20 - Vurgu5 3 2" xfId="275" xr:uid="{7B3DAF93-1992-4DEE-8245-CF35F5B0E6D5}"/>
    <cellStyle name="%20 - Vurgu5 3 3" xfId="466" xr:uid="{7F2D6B73-648D-42AE-9595-7CBA0C7904C9}"/>
    <cellStyle name="%20 - Vurgu5 4" xfId="103" xr:uid="{4BDE118B-B712-467F-8961-C0899B420740}"/>
    <cellStyle name="%20 - Vurgu5 4 2" xfId="295" xr:uid="{5CDD47EA-0D4C-4D1F-8E6A-EEBD1A1B747C}"/>
    <cellStyle name="%20 - Vurgu5 4 3" xfId="486" xr:uid="{BB33E7E9-84B5-48D6-A97D-68054C22D053}"/>
    <cellStyle name="%20 - Vurgu5 5" xfId="123" xr:uid="{D66A2008-E662-46C3-A98F-412DA5B58368}"/>
    <cellStyle name="%20 - Vurgu5 5 2" xfId="315" xr:uid="{D8BDAF7B-E8A1-4CD4-A589-BBEE83356E90}"/>
    <cellStyle name="%20 - Vurgu5 5 3" xfId="506" xr:uid="{EF3E85CC-A84A-4FEB-923A-6EEBFD09679D}"/>
    <cellStyle name="%20 - Vurgu5 6" xfId="143" xr:uid="{E299C6A9-F7F4-477B-BE3B-86B8238715F6}"/>
    <cellStyle name="%20 - Vurgu5 6 2" xfId="335" xr:uid="{6C1DE556-0A72-44A9-944E-7150D0F8337F}"/>
    <cellStyle name="%20 - Vurgu5 6 3" xfId="526" xr:uid="{682BC362-D4CC-48D3-B8AE-AFBA8C6F3893}"/>
    <cellStyle name="%20 - Vurgu5 7" xfId="163" xr:uid="{FF4E52D7-D994-4FB8-B543-D519D54808A2}"/>
    <cellStyle name="%20 - Vurgu5 7 2" xfId="355" xr:uid="{DA084AC2-6FA4-4FF9-9279-FE9717D2A8F4}"/>
    <cellStyle name="%20 - Vurgu5 7 3" xfId="546" xr:uid="{D08720F6-BC00-41C7-A316-5DF0D2CEAFC1}"/>
    <cellStyle name="%20 - Vurgu5 8" xfId="183" xr:uid="{02BE6EBA-43CF-45CB-8D56-DF6BB70595D5}"/>
    <cellStyle name="%20 - Vurgu5 8 2" xfId="375" xr:uid="{1DF0DDB2-279F-494A-97C8-E06924E3C07C}"/>
    <cellStyle name="%20 - Vurgu5 8 3" xfId="566" xr:uid="{1319CA80-366B-4F7E-BADD-B47CC9C2864C}"/>
    <cellStyle name="%20 - Vurgu5 9" xfId="203" xr:uid="{6372BE8B-4230-46C0-B53A-2528B65B5AA7}"/>
    <cellStyle name="%20 - Vurgu5 9 2" xfId="395" xr:uid="{DF06FF71-54EC-4EBC-8C66-79A4D764818D}"/>
    <cellStyle name="%20 - Vurgu5 9 3" xfId="586" xr:uid="{B6E535E5-C929-4AB4-A148-873157E30D93}"/>
    <cellStyle name="%20 - Vurgu6" xfId="39" builtinId="50" customBuiltin="1"/>
    <cellStyle name="%20 - Vurgu6 10" xfId="230" xr:uid="{20776ECC-F20A-4F16-989D-D4B90E474BC1}"/>
    <cellStyle name="%20 - Vurgu6 10 2" xfId="613" xr:uid="{25DCF3F0-E21F-4876-9C63-661390AFED34}"/>
    <cellStyle name="%20 - Vurgu6 11" xfId="422" xr:uid="{1E5D9C94-7B6A-4805-BAF8-4B3B11ECCC54}"/>
    <cellStyle name="%20 - Vurgu6 12" xfId="633" xr:uid="{F5B972AF-3C60-4BF0-BD4A-58456DF6B4D6}"/>
    <cellStyle name="%20 - Vurgu6 13" xfId="653" xr:uid="{87233F32-FA48-4839-B7C8-71244F39C80F}"/>
    <cellStyle name="%20 - Vurgu6 14" xfId="674" xr:uid="{88CFADF1-58BE-4DAF-9D9B-92B4D914020A}"/>
    <cellStyle name="%20 - Vurgu6 15" xfId="694" xr:uid="{19D7E0B3-19B8-4026-9BC7-5F3AF1D535B8}"/>
    <cellStyle name="%20 - Vurgu6 2" xfId="66" xr:uid="{F164CD72-381D-4EB4-A7E8-2F4A069F4FF0}"/>
    <cellStyle name="%20 - Vurgu6 2 2" xfId="258" xr:uid="{03BB3AC1-A748-4586-B5B8-FB4F6084923D}"/>
    <cellStyle name="%20 - Vurgu6 2 3" xfId="449" xr:uid="{7A63FB51-8956-4AAC-B20D-B910EA1C1C5D}"/>
    <cellStyle name="%20 - Vurgu6 3" xfId="86" xr:uid="{767BB04C-DA22-4600-99DA-01B8217A6596}"/>
    <cellStyle name="%20 - Vurgu6 3 2" xfId="278" xr:uid="{F22269B6-7AEB-45EB-AF95-CB7DC460989F}"/>
    <cellStyle name="%20 - Vurgu6 3 3" xfId="469" xr:uid="{AA17B825-4F86-4E7E-A462-11CD231DBD0C}"/>
    <cellStyle name="%20 - Vurgu6 4" xfId="106" xr:uid="{A9F5BB75-87CF-4F38-84E8-CD583EC0157F}"/>
    <cellStyle name="%20 - Vurgu6 4 2" xfId="298" xr:uid="{E751431A-B900-44F8-8977-D62659D22B63}"/>
    <cellStyle name="%20 - Vurgu6 4 3" xfId="489" xr:uid="{F2CE2C16-0FE6-429F-84EE-C8168C5DAB50}"/>
    <cellStyle name="%20 - Vurgu6 5" xfId="126" xr:uid="{1578C198-63BC-4E43-86B1-7251714D2E96}"/>
    <cellStyle name="%20 - Vurgu6 5 2" xfId="318" xr:uid="{039E4FA6-8660-4AB0-B1C6-52F7D824D995}"/>
    <cellStyle name="%20 - Vurgu6 5 3" xfId="509" xr:uid="{0722E100-56B6-4351-8231-D65D973A4E26}"/>
    <cellStyle name="%20 - Vurgu6 6" xfId="146" xr:uid="{D1C018BD-B181-4AFF-B3AA-86B9BEC95D5C}"/>
    <cellStyle name="%20 - Vurgu6 6 2" xfId="338" xr:uid="{E313694F-C38B-4DD3-A5EC-8A1B0009F679}"/>
    <cellStyle name="%20 - Vurgu6 6 3" xfId="529" xr:uid="{FCB9C2CB-3686-4C4C-A50D-CF08C130FDEF}"/>
    <cellStyle name="%20 - Vurgu6 7" xfId="166" xr:uid="{83246648-4714-409F-A977-3374135EA093}"/>
    <cellStyle name="%20 - Vurgu6 7 2" xfId="358" xr:uid="{4B1740A8-B6E2-4145-AF49-02448820AFC6}"/>
    <cellStyle name="%20 - Vurgu6 7 3" xfId="549" xr:uid="{99DA08FA-6466-4088-A704-C35BAC6FBF75}"/>
    <cellStyle name="%20 - Vurgu6 8" xfId="186" xr:uid="{C45F2A3F-2850-4842-8306-1BE94D0412C2}"/>
    <cellStyle name="%20 - Vurgu6 8 2" xfId="378" xr:uid="{A3338F09-AFA2-4D8C-8515-62F8CB52CAEE}"/>
    <cellStyle name="%20 - Vurgu6 8 3" xfId="569" xr:uid="{FF5969B8-6A86-4AFC-BC81-5D8CB3A59907}"/>
    <cellStyle name="%20 - Vurgu6 9" xfId="206" xr:uid="{D9DE5832-FD32-452C-A214-753E344F6242}"/>
    <cellStyle name="%20 - Vurgu6 9 2" xfId="398" xr:uid="{6C1905A6-1DC3-4802-9FEA-E2D48DBFD20A}"/>
    <cellStyle name="%20 - Vurgu6 9 3" xfId="589" xr:uid="{A1763AA1-536E-4C8C-A301-9D692B4F90FC}"/>
    <cellStyle name="%40 - Vurgu1" xfId="20" builtinId="31" customBuiltin="1"/>
    <cellStyle name="%40 - Vurgu1 10" xfId="216" xr:uid="{E17FF01F-2E5D-49B7-8DDE-1691E21F6772}"/>
    <cellStyle name="%40 - Vurgu1 10 2" xfId="599" xr:uid="{7DBA1EBB-97FA-4DB3-8B34-E8988A95FA5A}"/>
    <cellStyle name="%40 - Vurgu1 11" xfId="408" xr:uid="{840A7018-93E7-4BEF-8D77-A784EB4EEEF9}"/>
    <cellStyle name="%40 - Vurgu1 12" xfId="619" xr:uid="{4124F602-EEBF-4B6A-9BC8-A5CD70CEA941}"/>
    <cellStyle name="%40 - Vurgu1 13" xfId="639" xr:uid="{FDA392AB-9BDD-4942-871E-68CBD73F861C}"/>
    <cellStyle name="%40 - Vurgu1 14" xfId="660" xr:uid="{90B03615-53D1-4392-AE85-DAFE48B3CC3C}"/>
    <cellStyle name="%40 - Vurgu1 15" xfId="680" xr:uid="{100189AA-5112-470D-98ED-3B19036283FE}"/>
    <cellStyle name="%40 - Vurgu1 2" xfId="52" xr:uid="{64BC691D-7CA9-4D5C-A5C2-983635AAA1A4}"/>
    <cellStyle name="%40 - Vurgu1 2 2" xfId="244" xr:uid="{DD51DF13-CEB5-4061-AEEB-EF529C86367B}"/>
    <cellStyle name="%40 - Vurgu1 2 3" xfId="435" xr:uid="{B58323C2-D6A1-4867-BA44-D5954362E4A3}"/>
    <cellStyle name="%40 - Vurgu1 3" xfId="72" xr:uid="{F0C6D934-291B-4294-A0F8-309F2B39FFA3}"/>
    <cellStyle name="%40 - Vurgu1 3 2" xfId="264" xr:uid="{06A52E72-7ECD-4612-A3A9-20F8375D32F3}"/>
    <cellStyle name="%40 - Vurgu1 3 3" xfId="455" xr:uid="{BBB60B7A-FE17-4B98-86F7-F9E9C95828D4}"/>
    <cellStyle name="%40 - Vurgu1 4" xfId="92" xr:uid="{4B5CC395-6794-49FD-9031-6D434F319B84}"/>
    <cellStyle name="%40 - Vurgu1 4 2" xfId="284" xr:uid="{02B6ACBF-51F9-4F15-A115-62389AC3D3ED}"/>
    <cellStyle name="%40 - Vurgu1 4 3" xfId="475" xr:uid="{2F697099-0456-4964-83CE-9D2A7B67FF8B}"/>
    <cellStyle name="%40 - Vurgu1 5" xfId="112" xr:uid="{B6E0E511-EF34-4496-A5E4-E504B96C7A5F}"/>
    <cellStyle name="%40 - Vurgu1 5 2" xfId="304" xr:uid="{A8591C49-EBC7-4EDD-A809-238B136E746E}"/>
    <cellStyle name="%40 - Vurgu1 5 3" xfId="495" xr:uid="{411E4F50-E4C2-418A-AA67-3D691E18603E}"/>
    <cellStyle name="%40 - Vurgu1 6" xfId="132" xr:uid="{5A0E068E-5561-44CF-95F4-3EE4238E16B9}"/>
    <cellStyle name="%40 - Vurgu1 6 2" xfId="324" xr:uid="{EA7F9C6D-93DF-44EC-B08A-56FD8021DBC7}"/>
    <cellStyle name="%40 - Vurgu1 6 3" xfId="515" xr:uid="{C2EDA6FE-8553-45F3-8594-936971F47941}"/>
    <cellStyle name="%40 - Vurgu1 7" xfId="152" xr:uid="{D3F66F3B-6CD5-40BE-81A5-740516A7D245}"/>
    <cellStyle name="%40 - Vurgu1 7 2" xfId="344" xr:uid="{BDEC5973-D0F2-4E34-9009-C00BB2D686E3}"/>
    <cellStyle name="%40 - Vurgu1 7 3" xfId="535" xr:uid="{175853C0-2D97-4B23-9289-3F7C5DFCDA43}"/>
    <cellStyle name="%40 - Vurgu1 8" xfId="172" xr:uid="{0FFD1F1B-1881-4E6A-9194-F2A8964B1173}"/>
    <cellStyle name="%40 - Vurgu1 8 2" xfId="364" xr:uid="{1E150987-CECC-43B2-B07E-15E763600996}"/>
    <cellStyle name="%40 - Vurgu1 8 3" xfId="555" xr:uid="{81DF0C60-64AF-426D-9535-074071FDBA4D}"/>
    <cellStyle name="%40 - Vurgu1 9" xfId="192" xr:uid="{4497B1A8-231B-4448-B334-B384D5111C6A}"/>
    <cellStyle name="%40 - Vurgu1 9 2" xfId="384" xr:uid="{72CEB609-5570-4B8A-B3E0-1623C4D452BA}"/>
    <cellStyle name="%40 - Vurgu1 9 3" xfId="575" xr:uid="{D546A780-A964-49AB-A252-56109E692F37}"/>
    <cellStyle name="%40 - Vurgu2" xfId="24" builtinId="35" customBuiltin="1"/>
    <cellStyle name="%40 - Vurgu2 10" xfId="219" xr:uid="{3EBDEED0-3478-4E62-940C-312753C10FE1}"/>
    <cellStyle name="%40 - Vurgu2 10 2" xfId="602" xr:uid="{A8219811-449F-486C-BA64-B8E847F03224}"/>
    <cellStyle name="%40 - Vurgu2 11" xfId="411" xr:uid="{5C3998DF-9164-4C5E-8838-6B3419EE347F}"/>
    <cellStyle name="%40 - Vurgu2 12" xfId="622" xr:uid="{B35DE604-0821-4C5D-B44C-21328D0F1176}"/>
    <cellStyle name="%40 - Vurgu2 13" xfId="642" xr:uid="{A345796F-9047-4EF2-9FC6-2B4EFE9D5F35}"/>
    <cellStyle name="%40 - Vurgu2 14" xfId="663" xr:uid="{207FC16F-3E37-4879-8765-819561BA1C36}"/>
    <cellStyle name="%40 - Vurgu2 15" xfId="683" xr:uid="{DAE3C787-7E96-4B21-9238-26CA895CCBA9}"/>
    <cellStyle name="%40 - Vurgu2 2" xfId="55" xr:uid="{BAD09826-DC3E-4C68-82C5-3FCB359EC1AA}"/>
    <cellStyle name="%40 - Vurgu2 2 2" xfId="247" xr:uid="{5C826914-8CEB-4F30-8702-172798696FEC}"/>
    <cellStyle name="%40 - Vurgu2 2 3" xfId="438" xr:uid="{477E3A9D-391D-457D-B853-9491BAB48BBC}"/>
    <cellStyle name="%40 - Vurgu2 3" xfId="75" xr:uid="{CA0DA965-C647-41BB-9231-99D193E95629}"/>
    <cellStyle name="%40 - Vurgu2 3 2" xfId="267" xr:uid="{251971AD-698F-4ED4-BCEC-CBAAC58509B1}"/>
    <cellStyle name="%40 - Vurgu2 3 3" xfId="458" xr:uid="{56E98993-B473-4942-A2F1-7FCEB0E08DF3}"/>
    <cellStyle name="%40 - Vurgu2 4" xfId="95" xr:uid="{BB56517D-4EA6-407D-9059-1191ADFB2901}"/>
    <cellStyle name="%40 - Vurgu2 4 2" xfId="287" xr:uid="{7BC13082-D06F-42BC-8981-0C0F78E235B0}"/>
    <cellStyle name="%40 - Vurgu2 4 3" xfId="478" xr:uid="{D5351EDC-99A3-4CF8-8759-84D218A903D6}"/>
    <cellStyle name="%40 - Vurgu2 5" xfId="115" xr:uid="{1219DBBA-CE5E-4451-8F16-DDAF63A22FF1}"/>
    <cellStyle name="%40 - Vurgu2 5 2" xfId="307" xr:uid="{B162C343-05D5-452E-8611-C451AC5FD2CF}"/>
    <cellStyle name="%40 - Vurgu2 5 3" xfId="498" xr:uid="{A9C70837-9532-4115-BB80-5331D52F28AF}"/>
    <cellStyle name="%40 - Vurgu2 6" xfId="135" xr:uid="{8B101DFA-F0E8-4518-A3A7-232B128F3E6A}"/>
    <cellStyle name="%40 - Vurgu2 6 2" xfId="327" xr:uid="{3C5948F5-CC5E-427A-95BB-283E0DE955B2}"/>
    <cellStyle name="%40 - Vurgu2 6 3" xfId="518" xr:uid="{06C1CC04-D6AC-45C0-A2F5-D0A2282B0288}"/>
    <cellStyle name="%40 - Vurgu2 7" xfId="155" xr:uid="{9F30C115-C796-4A56-A077-EECF6F7D373B}"/>
    <cellStyle name="%40 - Vurgu2 7 2" xfId="347" xr:uid="{70D8CF0F-ABA4-47E6-BDBB-E889F9453CB2}"/>
    <cellStyle name="%40 - Vurgu2 7 3" xfId="538" xr:uid="{59134FB5-2C75-4D32-9507-828F8C8392AC}"/>
    <cellStyle name="%40 - Vurgu2 8" xfId="175" xr:uid="{B1121D86-80D0-48BB-9AC5-99A95E78F37D}"/>
    <cellStyle name="%40 - Vurgu2 8 2" xfId="367" xr:uid="{E540908D-EC5B-4EE6-8860-A2B85D460A0C}"/>
    <cellStyle name="%40 - Vurgu2 8 3" xfId="558" xr:uid="{EF24D621-C492-4E67-821A-09C71F8EDEF3}"/>
    <cellStyle name="%40 - Vurgu2 9" xfId="195" xr:uid="{205E63E0-545C-4CDD-96FE-8562A5FCF290}"/>
    <cellStyle name="%40 - Vurgu2 9 2" xfId="387" xr:uid="{9BD24013-1D90-4ACE-86B2-11E08D2F4E2A}"/>
    <cellStyle name="%40 - Vurgu2 9 3" xfId="578" xr:uid="{89F802BA-7776-4442-8285-153085D6FD5B}"/>
    <cellStyle name="%40 - Vurgu3" xfId="28" builtinId="39" customBuiltin="1"/>
    <cellStyle name="%40 - Vurgu3 10" xfId="222" xr:uid="{2A3D0BBB-5ADE-4BF2-B535-46798A565931}"/>
    <cellStyle name="%40 - Vurgu3 10 2" xfId="605" xr:uid="{7AB8F4DA-FC39-4A26-B7AB-DA52ACBB7357}"/>
    <cellStyle name="%40 - Vurgu3 11" xfId="414" xr:uid="{374DAFF7-FD14-4563-850F-25FBE1FEFE55}"/>
    <cellStyle name="%40 - Vurgu3 12" xfId="625" xr:uid="{AF970B3C-F9A3-4716-A6BE-1F08D00B6CC3}"/>
    <cellStyle name="%40 - Vurgu3 13" xfId="645" xr:uid="{932E2310-62D4-4047-8AFA-A20B064FF048}"/>
    <cellStyle name="%40 - Vurgu3 14" xfId="666" xr:uid="{51334385-3E94-49C8-9E92-B9C022D2CBA9}"/>
    <cellStyle name="%40 - Vurgu3 15" xfId="686" xr:uid="{AFAAFAE1-0135-4B52-BAEB-D7E0C301FBC3}"/>
    <cellStyle name="%40 - Vurgu3 2" xfId="58" xr:uid="{95435DF5-18B9-4571-9947-BA7AF8057E1F}"/>
    <cellStyle name="%40 - Vurgu3 2 2" xfId="250" xr:uid="{9E4DA44D-DAD9-4D0D-8903-6FC23C72E6F5}"/>
    <cellStyle name="%40 - Vurgu3 2 3" xfId="441" xr:uid="{2F6B30B7-6DB0-4A50-B8F1-8A202686DA43}"/>
    <cellStyle name="%40 - Vurgu3 3" xfId="78" xr:uid="{AEFF788E-3135-4D10-80FB-8CF223D1372C}"/>
    <cellStyle name="%40 - Vurgu3 3 2" xfId="270" xr:uid="{9DF06CAE-59EA-4ACD-8815-3FB1B79E42FF}"/>
    <cellStyle name="%40 - Vurgu3 3 3" xfId="461" xr:uid="{67EE54BD-A69D-4165-BBE8-5FBE5B64AAC0}"/>
    <cellStyle name="%40 - Vurgu3 4" xfId="98" xr:uid="{AB943CE6-D10D-46A1-953E-2D8429E3D0BD}"/>
    <cellStyle name="%40 - Vurgu3 4 2" xfId="290" xr:uid="{613B384B-AB60-4F50-8351-DAF504D8686A}"/>
    <cellStyle name="%40 - Vurgu3 4 3" xfId="481" xr:uid="{4DA0394D-5912-4C98-B2F3-66E1343D3BEB}"/>
    <cellStyle name="%40 - Vurgu3 5" xfId="118" xr:uid="{C77865CB-B7AA-4BFA-A191-EA22C214AA4C}"/>
    <cellStyle name="%40 - Vurgu3 5 2" xfId="310" xr:uid="{36F87F19-1CEC-4A1E-B596-48B31C2E3284}"/>
    <cellStyle name="%40 - Vurgu3 5 3" xfId="501" xr:uid="{1C6A5C1C-0618-4F8E-9AA9-C36F10686548}"/>
    <cellStyle name="%40 - Vurgu3 6" xfId="138" xr:uid="{1A5FF243-6ED4-4CD2-90B8-33835FB90720}"/>
    <cellStyle name="%40 - Vurgu3 6 2" xfId="330" xr:uid="{A1ED3E8F-AD5C-45D5-A9E3-D401175C3525}"/>
    <cellStyle name="%40 - Vurgu3 6 3" xfId="521" xr:uid="{5F77B6B6-0316-4425-9C14-6BCE2643277E}"/>
    <cellStyle name="%40 - Vurgu3 7" xfId="158" xr:uid="{CB7F9B60-8C9E-41DF-8BD8-B29327B15ABE}"/>
    <cellStyle name="%40 - Vurgu3 7 2" xfId="350" xr:uid="{F8EC89B3-5341-4A59-BFDE-9C1BE36C49DF}"/>
    <cellStyle name="%40 - Vurgu3 7 3" xfId="541" xr:uid="{96CAA3F8-5423-4823-84AC-4248AAC2BA99}"/>
    <cellStyle name="%40 - Vurgu3 8" xfId="178" xr:uid="{74529888-0BE5-4525-8FD3-592639324F35}"/>
    <cellStyle name="%40 - Vurgu3 8 2" xfId="370" xr:uid="{1CD67B16-C5EF-429F-9187-12707CB69B3B}"/>
    <cellStyle name="%40 - Vurgu3 8 3" xfId="561" xr:uid="{612DC662-3027-4D27-9948-38B22B1B4C41}"/>
    <cellStyle name="%40 - Vurgu3 9" xfId="198" xr:uid="{B070C3C0-E8CC-41B2-A998-F75326B4A655}"/>
    <cellStyle name="%40 - Vurgu3 9 2" xfId="390" xr:uid="{BB789CC6-0D21-4B00-9371-59BE01FAC028}"/>
    <cellStyle name="%40 - Vurgu3 9 3" xfId="581" xr:uid="{F1E88A8B-2AD3-49A0-B60E-F11875AB56D5}"/>
    <cellStyle name="%40 - Vurgu4" xfId="32" builtinId="43" customBuiltin="1"/>
    <cellStyle name="%40 - Vurgu4 10" xfId="225" xr:uid="{1F6C89A8-719B-49DF-9167-EF57D3640B0C}"/>
    <cellStyle name="%40 - Vurgu4 10 2" xfId="608" xr:uid="{2AC00A88-9737-4AA3-B99C-45D0FABCEF80}"/>
    <cellStyle name="%40 - Vurgu4 11" xfId="417" xr:uid="{816FC3ED-5B71-43C2-94F9-D76C4D1CA45C}"/>
    <cellStyle name="%40 - Vurgu4 12" xfId="628" xr:uid="{4CBD616F-BF92-4EE8-97F1-CD3319A4EF99}"/>
    <cellStyle name="%40 - Vurgu4 13" xfId="648" xr:uid="{6EC644C7-D90D-4BC7-AB2D-EDCA3851D92A}"/>
    <cellStyle name="%40 - Vurgu4 14" xfId="669" xr:uid="{0C93CB03-75C1-4ED5-B6C2-16520C95D15F}"/>
    <cellStyle name="%40 - Vurgu4 15" xfId="689" xr:uid="{EB4B9CD2-ED56-4633-A4BF-A1AA23AE5A19}"/>
    <cellStyle name="%40 - Vurgu4 2" xfId="61" xr:uid="{B4CC6821-4BD9-40E6-BA9D-F5338D6E245B}"/>
    <cellStyle name="%40 - Vurgu4 2 2" xfId="253" xr:uid="{DFC85D7C-F425-4146-9DC7-5FA624DE09FA}"/>
    <cellStyle name="%40 - Vurgu4 2 3" xfId="444" xr:uid="{165DA364-AC8E-4AA6-B85F-F1A2069B3F35}"/>
    <cellStyle name="%40 - Vurgu4 3" xfId="81" xr:uid="{8D0CBEBE-E0DB-41F3-A748-4D6401443F98}"/>
    <cellStyle name="%40 - Vurgu4 3 2" xfId="273" xr:uid="{8E2BB7E2-A470-4879-9844-1720DB0C8BB3}"/>
    <cellStyle name="%40 - Vurgu4 3 3" xfId="464" xr:uid="{DE4CC6EC-3BF1-4707-B507-7CBE4F8C8C2F}"/>
    <cellStyle name="%40 - Vurgu4 4" xfId="101" xr:uid="{A5BFA2BC-53E9-4058-B46E-2133B34277AD}"/>
    <cellStyle name="%40 - Vurgu4 4 2" xfId="293" xr:uid="{CF8A60F5-D7BA-4BC7-B097-B2DF9F112D3E}"/>
    <cellStyle name="%40 - Vurgu4 4 3" xfId="484" xr:uid="{28D5DF99-B066-4B80-952E-D2C6E4A6D747}"/>
    <cellStyle name="%40 - Vurgu4 5" xfId="121" xr:uid="{BE145AE8-2D8D-48CB-8AE4-B2D68AD1DCCD}"/>
    <cellStyle name="%40 - Vurgu4 5 2" xfId="313" xr:uid="{EC0B484A-A227-4338-A750-FF3B42BA9496}"/>
    <cellStyle name="%40 - Vurgu4 5 3" xfId="504" xr:uid="{95F65B6D-AB52-489C-B86D-376F85617B43}"/>
    <cellStyle name="%40 - Vurgu4 6" xfId="141" xr:uid="{DC02CB2E-33EE-4BD1-AB7C-32B4EF10C2B4}"/>
    <cellStyle name="%40 - Vurgu4 6 2" xfId="333" xr:uid="{D13A9188-7EC8-4E52-BF30-8DDA8DE378B3}"/>
    <cellStyle name="%40 - Vurgu4 6 3" xfId="524" xr:uid="{368AFCB6-0389-4DFB-8158-80444C0B437C}"/>
    <cellStyle name="%40 - Vurgu4 7" xfId="161" xr:uid="{3CAEAF5B-73D6-4EF5-8A85-0B76C6B5F620}"/>
    <cellStyle name="%40 - Vurgu4 7 2" xfId="353" xr:uid="{FFFFFD8F-425F-48EA-8BEF-E9889368F7B8}"/>
    <cellStyle name="%40 - Vurgu4 7 3" xfId="544" xr:uid="{04B26F5C-BE07-44FD-A285-2144693B4859}"/>
    <cellStyle name="%40 - Vurgu4 8" xfId="181" xr:uid="{1AF8C75F-D702-472B-88C2-3E52F2CC7766}"/>
    <cellStyle name="%40 - Vurgu4 8 2" xfId="373" xr:uid="{EC879B4E-F10E-4438-B186-B451385E01E1}"/>
    <cellStyle name="%40 - Vurgu4 8 3" xfId="564" xr:uid="{83E226F2-65DD-46D0-9117-5B40017B5FBB}"/>
    <cellStyle name="%40 - Vurgu4 9" xfId="201" xr:uid="{02353193-ECAE-4873-B228-33A727D9CBBB}"/>
    <cellStyle name="%40 - Vurgu4 9 2" xfId="393" xr:uid="{8A0BA15C-7F54-4DDA-A547-425CFD7D2429}"/>
    <cellStyle name="%40 - Vurgu4 9 3" xfId="584" xr:uid="{6E683D0B-DF67-4115-AE65-C8BAACAA7072}"/>
    <cellStyle name="%40 - Vurgu5" xfId="36" builtinId="47" customBuiltin="1"/>
    <cellStyle name="%40 - Vurgu5 10" xfId="228" xr:uid="{32314EFE-5416-47FD-8412-A91CE7733F54}"/>
    <cellStyle name="%40 - Vurgu5 10 2" xfId="611" xr:uid="{258D154E-23A4-42CF-AD22-0D08DAA08D03}"/>
    <cellStyle name="%40 - Vurgu5 11" xfId="420" xr:uid="{6D4A8E8E-46B9-4115-85A3-6DBD909C79C0}"/>
    <cellStyle name="%40 - Vurgu5 12" xfId="631" xr:uid="{7F536E06-1D7C-41AB-A210-44D6E2ED7FB1}"/>
    <cellStyle name="%40 - Vurgu5 13" xfId="651" xr:uid="{2144BF33-6217-4F6B-AAF3-C78B406211BB}"/>
    <cellStyle name="%40 - Vurgu5 14" xfId="672" xr:uid="{CA739F4F-D4D3-4EC1-8055-9C386C60D8B4}"/>
    <cellStyle name="%40 - Vurgu5 15" xfId="692" xr:uid="{088D6FCD-7FEC-4B5D-8C30-09DEDFA6DF19}"/>
    <cellStyle name="%40 - Vurgu5 2" xfId="64" xr:uid="{0CF6928B-1597-4F7A-87EC-3CC6CAD9187F}"/>
    <cellStyle name="%40 - Vurgu5 2 2" xfId="256" xr:uid="{3CB302FF-D1A8-416C-BBA7-14CBCF7065F1}"/>
    <cellStyle name="%40 - Vurgu5 2 3" xfId="447" xr:uid="{9FC8D61A-38C5-4A4A-9A9F-E51F05FE4BB0}"/>
    <cellStyle name="%40 - Vurgu5 3" xfId="84" xr:uid="{E15505AA-4F6D-4520-9712-D7A0F1CFE7CF}"/>
    <cellStyle name="%40 - Vurgu5 3 2" xfId="276" xr:uid="{8FB191F0-AC2D-4779-8485-60259B3AE8B6}"/>
    <cellStyle name="%40 - Vurgu5 3 3" xfId="467" xr:uid="{3D498D0F-F79D-4A84-8C13-7F481E481398}"/>
    <cellStyle name="%40 - Vurgu5 4" xfId="104" xr:uid="{429B3E95-DC1A-4799-A160-7366C3D793ED}"/>
    <cellStyle name="%40 - Vurgu5 4 2" xfId="296" xr:uid="{ED9A5216-9CE9-40ED-AC49-54539C384456}"/>
    <cellStyle name="%40 - Vurgu5 4 3" xfId="487" xr:uid="{4A32977B-9C46-4C10-8F42-2B48D003FF2B}"/>
    <cellStyle name="%40 - Vurgu5 5" xfId="124" xr:uid="{1F773136-5380-4BA0-B85A-C3596C1661F3}"/>
    <cellStyle name="%40 - Vurgu5 5 2" xfId="316" xr:uid="{F7572EFC-7786-4A51-A59A-5FA9CB69BE7E}"/>
    <cellStyle name="%40 - Vurgu5 5 3" xfId="507" xr:uid="{E5738424-652D-4473-90A0-A1E5066D232E}"/>
    <cellStyle name="%40 - Vurgu5 6" xfId="144" xr:uid="{76DD5655-6CE4-4396-8C7C-6DCF75BC2C86}"/>
    <cellStyle name="%40 - Vurgu5 6 2" xfId="336" xr:uid="{0251E635-6C3F-4DBC-A6A3-49CF1839680B}"/>
    <cellStyle name="%40 - Vurgu5 6 3" xfId="527" xr:uid="{6830579B-E6A2-42FB-A8BA-E6FF47F7AE77}"/>
    <cellStyle name="%40 - Vurgu5 7" xfId="164" xr:uid="{092CC736-DA88-4EC6-BA9F-C66B7D43E0D0}"/>
    <cellStyle name="%40 - Vurgu5 7 2" xfId="356" xr:uid="{136236F0-4D0A-4A61-A8EB-E60E74B32CEF}"/>
    <cellStyle name="%40 - Vurgu5 7 3" xfId="547" xr:uid="{E030B86F-CB90-4FD9-8C27-A2C3C1EFFD16}"/>
    <cellStyle name="%40 - Vurgu5 8" xfId="184" xr:uid="{809AF240-EB70-4228-AE93-365E1C86B6BD}"/>
    <cellStyle name="%40 - Vurgu5 8 2" xfId="376" xr:uid="{49FEA616-F2E7-42B4-8B7F-FC7ACB660C23}"/>
    <cellStyle name="%40 - Vurgu5 8 3" xfId="567" xr:uid="{C5B0A04D-5F14-4676-99EC-5C0C160831F3}"/>
    <cellStyle name="%40 - Vurgu5 9" xfId="204" xr:uid="{66568C61-01F6-47DA-9DAA-504B085BF6BD}"/>
    <cellStyle name="%40 - Vurgu5 9 2" xfId="396" xr:uid="{867D35DA-5410-47FD-A95E-3DBCF1C7429C}"/>
    <cellStyle name="%40 - Vurgu5 9 3" xfId="587" xr:uid="{5B42F793-1D8E-461D-9D46-521FB5D174B0}"/>
    <cellStyle name="%40 - Vurgu6" xfId="40" builtinId="51" customBuiltin="1"/>
    <cellStyle name="%40 - Vurgu6 10" xfId="231" xr:uid="{16121763-B1B3-4A38-9C39-4081CA022262}"/>
    <cellStyle name="%40 - Vurgu6 10 2" xfId="614" xr:uid="{75B8ECB9-85AF-4EAD-88CE-0B71D804CE38}"/>
    <cellStyle name="%40 - Vurgu6 11" xfId="423" xr:uid="{50793C35-E0CD-4EBC-8D6D-6AC881E6917E}"/>
    <cellStyle name="%40 - Vurgu6 12" xfId="634" xr:uid="{4D940C41-61C1-4E90-AD1F-F8326AF02EBC}"/>
    <cellStyle name="%40 - Vurgu6 13" xfId="654" xr:uid="{FCBCC8DC-9613-421F-9B78-299D547D7F7F}"/>
    <cellStyle name="%40 - Vurgu6 14" xfId="675" xr:uid="{785D6E5E-7213-47A3-B599-6D679258CE51}"/>
    <cellStyle name="%40 - Vurgu6 15" xfId="695" xr:uid="{25ADAAF4-F702-4071-B04B-16B64C1B2316}"/>
    <cellStyle name="%40 - Vurgu6 2" xfId="67" xr:uid="{D33428DB-F8DF-453C-A164-91BD41BB6199}"/>
    <cellStyle name="%40 - Vurgu6 2 2" xfId="259" xr:uid="{29827BF7-4DA0-47DE-A6A5-42A7C925B265}"/>
    <cellStyle name="%40 - Vurgu6 2 3" xfId="450" xr:uid="{718BB746-D76D-452F-8A79-23020772A5BA}"/>
    <cellStyle name="%40 - Vurgu6 3" xfId="87" xr:uid="{CF3E16BD-29F6-413B-A4C8-70A9ACBABC4D}"/>
    <cellStyle name="%40 - Vurgu6 3 2" xfId="279" xr:uid="{7458E917-110C-49EC-BA46-C7F455D7CFFB}"/>
    <cellStyle name="%40 - Vurgu6 3 3" xfId="470" xr:uid="{4E0C5A75-F649-4077-94E9-24F88A29F497}"/>
    <cellStyle name="%40 - Vurgu6 4" xfId="107" xr:uid="{DEE93577-C0E6-4E1E-AC4B-536C20E29EE9}"/>
    <cellStyle name="%40 - Vurgu6 4 2" xfId="299" xr:uid="{4FCCFF9D-E8D5-4AB2-BC55-FBE97596B838}"/>
    <cellStyle name="%40 - Vurgu6 4 3" xfId="490" xr:uid="{70B0B801-0ADB-414F-8B2C-D6B7C9940BBC}"/>
    <cellStyle name="%40 - Vurgu6 5" xfId="127" xr:uid="{013B5379-02D2-431B-AADA-E9B91B93720A}"/>
    <cellStyle name="%40 - Vurgu6 5 2" xfId="319" xr:uid="{A9D957E2-3141-4E09-A3A7-8235847A688D}"/>
    <cellStyle name="%40 - Vurgu6 5 3" xfId="510" xr:uid="{0782B5A7-70A8-44DF-B266-92ACBFED1766}"/>
    <cellStyle name="%40 - Vurgu6 6" xfId="147" xr:uid="{983439FE-5F40-4DD4-8F17-31CC68715873}"/>
    <cellStyle name="%40 - Vurgu6 6 2" xfId="339" xr:uid="{3B3EE701-FF36-4380-98C0-24057439DFDC}"/>
    <cellStyle name="%40 - Vurgu6 6 3" xfId="530" xr:uid="{8DB2039D-31D8-4EF0-A788-21EE3A3DE885}"/>
    <cellStyle name="%40 - Vurgu6 7" xfId="167" xr:uid="{3D8A3536-89BB-4AF7-93C1-1486CAC265BB}"/>
    <cellStyle name="%40 - Vurgu6 7 2" xfId="359" xr:uid="{40CC37EB-D4AA-4038-BA57-9589403B4C8E}"/>
    <cellStyle name="%40 - Vurgu6 7 3" xfId="550" xr:uid="{08B43DBC-23C9-4627-BBA2-9DB10EBA6C5E}"/>
    <cellStyle name="%40 - Vurgu6 8" xfId="187" xr:uid="{CFEF8EEA-1A63-4E59-B5C6-59AE542D9A23}"/>
    <cellStyle name="%40 - Vurgu6 8 2" xfId="379" xr:uid="{602EEB42-0B37-43AB-8412-ED8F3EF1C12E}"/>
    <cellStyle name="%40 - Vurgu6 8 3" xfId="570" xr:uid="{189D1FAC-22FB-4FE4-9A5B-717A231884A7}"/>
    <cellStyle name="%40 - Vurgu6 9" xfId="207" xr:uid="{A5692A5C-46CE-4B8D-99DA-41ED113723F4}"/>
    <cellStyle name="%40 - Vurgu6 9 2" xfId="399" xr:uid="{F1FA738F-A9F9-47A5-837D-B23EA0F60E9E}"/>
    <cellStyle name="%40 - Vurgu6 9 3" xfId="590" xr:uid="{C153850E-7BA2-40C2-93E6-012B6C5BCDA5}"/>
    <cellStyle name="%60 - Vurgu1" xfId="21" builtinId="32" customBuiltin="1"/>
    <cellStyle name="%60 - Vurgu1 10" xfId="217" xr:uid="{0A45BF51-85C9-44A2-B0C1-9D469E69C2C7}"/>
    <cellStyle name="%60 - Vurgu1 10 2" xfId="600" xr:uid="{5F0B2F6D-0D72-426D-BD42-0BB4EF282DE7}"/>
    <cellStyle name="%60 - Vurgu1 11" xfId="409" xr:uid="{5EB1EAA6-CA0A-4F88-BBCC-CA879AFC93D5}"/>
    <cellStyle name="%60 - Vurgu1 12" xfId="620" xr:uid="{046A3811-8703-45FD-A6FC-F09B4AC45A58}"/>
    <cellStyle name="%60 - Vurgu1 13" xfId="640" xr:uid="{8E61F529-1332-4C6A-9FBA-0EFF7FE772C5}"/>
    <cellStyle name="%60 - Vurgu1 14" xfId="661" xr:uid="{2F96B5CD-729D-4C69-8CF6-5BA7424E0102}"/>
    <cellStyle name="%60 - Vurgu1 15" xfId="681" xr:uid="{6A6A5A39-196B-4DF1-BDD3-7BA6B069555A}"/>
    <cellStyle name="%60 - Vurgu1 2" xfId="53" xr:uid="{A749DB15-62DB-49E4-8565-FD270D07D99A}"/>
    <cellStyle name="%60 - Vurgu1 2 2" xfId="245" xr:uid="{4603E904-B512-4919-A87C-CB0BFFDE2F64}"/>
    <cellStyle name="%60 - Vurgu1 2 3" xfId="436" xr:uid="{8043C361-5060-47A0-B25C-F80F0EE862AF}"/>
    <cellStyle name="%60 - Vurgu1 3" xfId="73" xr:uid="{82ABCA60-0DCC-4BAA-8703-F8581DB7B92F}"/>
    <cellStyle name="%60 - Vurgu1 3 2" xfId="265" xr:uid="{95C858C6-566C-4628-9883-4B346EF74E4D}"/>
    <cellStyle name="%60 - Vurgu1 3 3" xfId="456" xr:uid="{EF2B35A1-94E2-4141-91FB-7D5740E99034}"/>
    <cellStyle name="%60 - Vurgu1 4" xfId="93" xr:uid="{41051BF1-B5CD-41BD-92D5-514DA464C3BD}"/>
    <cellStyle name="%60 - Vurgu1 4 2" xfId="285" xr:uid="{16F775A2-D71F-42D3-A7B8-B51A33DEA2CD}"/>
    <cellStyle name="%60 - Vurgu1 4 3" xfId="476" xr:uid="{7FACBEF2-F718-4728-8274-9DB77985DE40}"/>
    <cellStyle name="%60 - Vurgu1 5" xfId="113" xr:uid="{C32504D9-C068-4607-A572-F191D1EA1C0F}"/>
    <cellStyle name="%60 - Vurgu1 5 2" xfId="305" xr:uid="{BEE6D721-C69B-48CC-A394-2CFA34921771}"/>
    <cellStyle name="%60 - Vurgu1 5 3" xfId="496" xr:uid="{2542F859-88C5-4D78-A34B-702701307847}"/>
    <cellStyle name="%60 - Vurgu1 6" xfId="133" xr:uid="{5E6B0C19-6455-429F-80EF-01912E87C103}"/>
    <cellStyle name="%60 - Vurgu1 6 2" xfId="325" xr:uid="{E95DD53C-9F13-4895-87E1-A9C8F2677C33}"/>
    <cellStyle name="%60 - Vurgu1 6 3" xfId="516" xr:uid="{DFA6AE5C-5656-43FC-A4B3-F573A724816F}"/>
    <cellStyle name="%60 - Vurgu1 7" xfId="153" xr:uid="{252B1DD1-0719-43DE-AAB3-F8BEDA56BC4E}"/>
    <cellStyle name="%60 - Vurgu1 7 2" xfId="345" xr:uid="{DEFE3095-B7D7-43AC-B163-ED8B931F56A0}"/>
    <cellStyle name="%60 - Vurgu1 7 3" xfId="536" xr:uid="{7B7C120F-F96E-47B7-9D76-E597120F19C5}"/>
    <cellStyle name="%60 - Vurgu1 8" xfId="173" xr:uid="{95A5636A-0DF4-4DF7-91D5-3C5A4ED32F80}"/>
    <cellStyle name="%60 - Vurgu1 8 2" xfId="365" xr:uid="{021874BE-6E48-4704-8069-E43AA5AE1F01}"/>
    <cellStyle name="%60 - Vurgu1 8 3" xfId="556" xr:uid="{6663C0AA-0B8D-4651-B7A0-849B025A253A}"/>
    <cellStyle name="%60 - Vurgu1 9" xfId="193" xr:uid="{CCD299F4-1843-4C3E-8E49-038A4F8D58C1}"/>
    <cellStyle name="%60 - Vurgu1 9 2" xfId="385" xr:uid="{0251FB8D-BBEC-404C-AD43-A7CEE2FF9019}"/>
    <cellStyle name="%60 - Vurgu1 9 3" xfId="576" xr:uid="{69CA3095-1EF7-41DC-A366-DFAD5B38B9DF}"/>
    <cellStyle name="%60 - Vurgu2" xfId="25" builtinId="36" customBuiltin="1"/>
    <cellStyle name="%60 - Vurgu2 10" xfId="220" xr:uid="{A2D1F1D9-DC7F-4D17-93B9-51176486422C}"/>
    <cellStyle name="%60 - Vurgu2 10 2" xfId="603" xr:uid="{F7E4C864-DF62-415A-866F-78F26D4B1503}"/>
    <cellStyle name="%60 - Vurgu2 11" xfId="412" xr:uid="{F6653547-BBAF-4A5E-BAD2-365FE69851B4}"/>
    <cellStyle name="%60 - Vurgu2 12" xfId="623" xr:uid="{BA24A2E6-8BA3-490E-A57C-38A2A97C4EFD}"/>
    <cellStyle name="%60 - Vurgu2 13" xfId="643" xr:uid="{3C1861BC-0DAD-4611-8FFA-90D5156ADF08}"/>
    <cellStyle name="%60 - Vurgu2 14" xfId="664" xr:uid="{C56D15AE-FF2F-4C28-AE62-2351BD758BB6}"/>
    <cellStyle name="%60 - Vurgu2 15" xfId="684" xr:uid="{3268E1DE-B652-43AE-A128-C4C39E357258}"/>
    <cellStyle name="%60 - Vurgu2 2" xfId="56" xr:uid="{5AE70364-B940-481A-AF06-E19BBE068921}"/>
    <cellStyle name="%60 - Vurgu2 2 2" xfId="248" xr:uid="{D83ED6F4-5858-41F2-8868-4D60E2D4B204}"/>
    <cellStyle name="%60 - Vurgu2 2 3" xfId="439" xr:uid="{49F2FABF-2E19-46A8-95F2-D7ADBD492937}"/>
    <cellStyle name="%60 - Vurgu2 3" xfId="76" xr:uid="{508C83BB-2949-4493-AE7F-1BBC6D5C1A02}"/>
    <cellStyle name="%60 - Vurgu2 3 2" xfId="268" xr:uid="{F860CE46-ED21-4346-A9C0-234E223AD788}"/>
    <cellStyle name="%60 - Vurgu2 3 3" xfId="459" xr:uid="{0FF68493-BE80-4F6F-A358-EC20D262ED88}"/>
    <cellStyle name="%60 - Vurgu2 4" xfId="96" xr:uid="{390CF045-76B8-4CBC-B2C1-E4A71FE44B18}"/>
    <cellStyle name="%60 - Vurgu2 4 2" xfId="288" xr:uid="{4E6618D7-37DA-49B5-8603-C753B71A8F1B}"/>
    <cellStyle name="%60 - Vurgu2 4 3" xfId="479" xr:uid="{AB4DE077-5FB6-4297-8BE9-66C5987B3EE8}"/>
    <cellStyle name="%60 - Vurgu2 5" xfId="116" xr:uid="{9293F543-91B3-4CF0-86A6-69EB1C5337C4}"/>
    <cellStyle name="%60 - Vurgu2 5 2" xfId="308" xr:uid="{F85CB92C-F72F-4310-8B20-5FB2688E1228}"/>
    <cellStyle name="%60 - Vurgu2 5 3" xfId="499" xr:uid="{E582AAA1-EBE2-4B79-A725-B4B6ADBD51C6}"/>
    <cellStyle name="%60 - Vurgu2 6" xfId="136" xr:uid="{04152E09-BBF4-40CC-B055-FC0FCDB8BCD2}"/>
    <cellStyle name="%60 - Vurgu2 6 2" xfId="328" xr:uid="{2DE5437E-FFD7-4D89-873E-AF9CA9B03965}"/>
    <cellStyle name="%60 - Vurgu2 6 3" xfId="519" xr:uid="{ECF83DCC-1567-4117-A8D3-E4EC3DD12B5A}"/>
    <cellStyle name="%60 - Vurgu2 7" xfId="156" xr:uid="{1A40D781-1403-44A7-922A-C57A7A23D5B7}"/>
    <cellStyle name="%60 - Vurgu2 7 2" xfId="348" xr:uid="{FAC325C8-B43C-4F5F-BB63-608592E42FD7}"/>
    <cellStyle name="%60 - Vurgu2 7 3" xfId="539" xr:uid="{A1E73539-BD47-4A4C-81D5-7A054B7276FB}"/>
    <cellStyle name="%60 - Vurgu2 8" xfId="176" xr:uid="{DDC622EA-D6C2-4434-A9B6-87292A9A5A23}"/>
    <cellStyle name="%60 - Vurgu2 8 2" xfId="368" xr:uid="{813D7730-5B72-4812-B431-192BA88308DB}"/>
    <cellStyle name="%60 - Vurgu2 8 3" xfId="559" xr:uid="{33F1AEC4-0803-442B-88AC-0206993D493F}"/>
    <cellStyle name="%60 - Vurgu2 9" xfId="196" xr:uid="{EE5A3D5D-27EE-4D0A-862C-85B52A9AA079}"/>
    <cellStyle name="%60 - Vurgu2 9 2" xfId="388" xr:uid="{82A43689-E8E0-4191-BE81-DAA1EFB33D5E}"/>
    <cellStyle name="%60 - Vurgu2 9 3" xfId="579" xr:uid="{16F87026-655B-42FF-AFA9-BF1F9C1A1AA7}"/>
    <cellStyle name="%60 - Vurgu3" xfId="29" builtinId="40" customBuiltin="1"/>
    <cellStyle name="%60 - Vurgu3 10" xfId="223" xr:uid="{3D38EBC5-C4E3-4A42-BC0E-BA4E0EC6F10D}"/>
    <cellStyle name="%60 - Vurgu3 10 2" xfId="606" xr:uid="{36EBDDDA-1152-4AB2-9937-88962048405A}"/>
    <cellStyle name="%60 - Vurgu3 11" xfId="415" xr:uid="{9C14A516-3E2B-4BDD-8969-38019DE6A625}"/>
    <cellStyle name="%60 - Vurgu3 12" xfId="626" xr:uid="{0AF6B209-439A-4AC7-83F4-8DDAA6C22B76}"/>
    <cellStyle name="%60 - Vurgu3 13" xfId="646" xr:uid="{13B5CEE3-6977-4959-9268-154FDC30D6EF}"/>
    <cellStyle name="%60 - Vurgu3 14" xfId="667" xr:uid="{9D066531-20D3-4639-99C8-4C487EE88E02}"/>
    <cellStyle name="%60 - Vurgu3 15" xfId="687" xr:uid="{1EC95015-E477-42EF-813F-1F6C0A1C90CF}"/>
    <cellStyle name="%60 - Vurgu3 2" xfId="59" xr:uid="{9B116997-CCBC-4172-9BC6-2CDA1983F8EC}"/>
    <cellStyle name="%60 - Vurgu3 2 2" xfId="251" xr:uid="{2F855E84-E21C-409E-B8FF-A7C6DA88F438}"/>
    <cellStyle name="%60 - Vurgu3 2 3" xfId="442" xr:uid="{330467BA-68E9-46D4-93FC-B9EE6FCDF6FB}"/>
    <cellStyle name="%60 - Vurgu3 3" xfId="79" xr:uid="{B4FBB3CB-659E-4660-939B-EC0D9D94DFF6}"/>
    <cellStyle name="%60 - Vurgu3 3 2" xfId="271" xr:uid="{B70635C5-86E2-41B2-BDC2-062561640B33}"/>
    <cellStyle name="%60 - Vurgu3 3 3" xfId="462" xr:uid="{8149276B-AE3C-41EA-9344-6235644E3FA9}"/>
    <cellStyle name="%60 - Vurgu3 4" xfId="99" xr:uid="{E81A0EDE-B078-48FA-821E-DD1104C636C0}"/>
    <cellStyle name="%60 - Vurgu3 4 2" xfId="291" xr:uid="{F5639169-1320-4837-9FC7-C5D092D71BCC}"/>
    <cellStyle name="%60 - Vurgu3 4 3" xfId="482" xr:uid="{9D8C223A-E815-4580-B512-D54F7692D74C}"/>
    <cellStyle name="%60 - Vurgu3 5" xfId="119" xr:uid="{560AEB36-8C38-4DF7-A668-2156321F6B27}"/>
    <cellStyle name="%60 - Vurgu3 5 2" xfId="311" xr:uid="{263B0D4F-449F-4143-B68A-518C3ADA2368}"/>
    <cellStyle name="%60 - Vurgu3 5 3" xfId="502" xr:uid="{9331DE1A-5774-492F-B906-02327D7FFC10}"/>
    <cellStyle name="%60 - Vurgu3 6" xfId="139" xr:uid="{0A6AF5B4-9E3E-4578-967E-594DD9459FEA}"/>
    <cellStyle name="%60 - Vurgu3 6 2" xfId="331" xr:uid="{EF9ABCC0-753F-4B7C-9AF8-20FCE695A682}"/>
    <cellStyle name="%60 - Vurgu3 6 3" xfId="522" xr:uid="{367EFCF5-D518-4B13-8DF0-DC04C19D4743}"/>
    <cellStyle name="%60 - Vurgu3 7" xfId="159" xr:uid="{A2A001A4-C20B-4C59-9E61-EFEC6B256CD0}"/>
    <cellStyle name="%60 - Vurgu3 7 2" xfId="351" xr:uid="{82A2F8F8-703E-4CC7-B214-5A5E902CF9E0}"/>
    <cellStyle name="%60 - Vurgu3 7 3" xfId="542" xr:uid="{87B718F3-A3C9-4AF9-81B1-026676F5461C}"/>
    <cellStyle name="%60 - Vurgu3 8" xfId="179" xr:uid="{F4F185A9-DB10-41E0-8D8C-BAB6405A0EDA}"/>
    <cellStyle name="%60 - Vurgu3 8 2" xfId="371" xr:uid="{C675C721-A395-4F09-B04D-9DC028FA58DF}"/>
    <cellStyle name="%60 - Vurgu3 8 3" xfId="562" xr:uid="{B0B3600A-006D-45FC-A3D5-4918B95A1014}"/>
    <cellStyle name="%60 - Vurgu3 9" xfId="199" xr:uid="{781A9871-84BF-43CF-A58F-FAD631D9C99D}"/>
    <cellStyle name="%60 - Vurgu3 9 2" xfId="391" xr:uid="{80C49AA2-7660-41B8-A09B-A8A96384B5FE}"/>
    <cellStyle name="%60 - Vurgu3 9 3" xfId="582" xr:uid="{4AB0C370-51AF-41C4-91E9-748665CEC580}"/>
    <cellStyle name="%60 - Vurgu4" xfId="33" builtinId="44" customBuiltin="1"/>
    <cellStyle name="%60 - Vurgu4 10" xfId="226" xr:uid="{3D845AB4-E276-435F-B6C8-8C21AD1EECD2}"/>
    <cellStyle name="%60 - Vurgu4 10 2" xfId="609" xr:uid="{C69CB436-D6C9-47C0-B47F-7743872A398E}"/>
    <cellStyle name="%60 - Vurgu4 11" xfId="418" xr:uid="{706B4EA2-2E56-415B-A600-941A770A58D1}"/>
    <cellStyle name="%60 - Vurgu4 12" xfId="629" xr:uid="{DF6C05AB-7D0F-4A10-AFA5-A25912319C9A}"/>
    <cellStyle name="%60 - Vurgu4 13" xfId="649" xr:uid="{1F5DC9DA-A2E3-49A5-8B23-CC6CF5C0E684}"/>
    <cellStyle name="%60 - Vurgu4 14" xfId="670" xr:uid="{CE57016E-E887-41E5-9C49-EBDE437D92BE}"/>
    <cellStyle name="%60 - Vurgu4 15" xfId="690" xr:uid="{0327192A-0482-4610-BFF4-602E401207BF}"/>
    <cellStyle name="%60 - Vurgu4 2" xfId="62" xr:uid="{D4A79C3F-41E1-49A3-9E2B-B04FC460EA80}"/>
    <cellStyle name="%60 - Vurgu4 2 2" xfId="254" xr:uid="{5CCEAA75-4D98-4119-8D78-FC269EFDA970}"/>
    <cellStyle name="%60 - Vurgu4 2 3" xfId="445" xr:uid="{7176F5B8-5DE8-45C2-B878-47D598812AF6}"/>
    <cellStyle name="%60 - Vurgu4 3" xfId="82" xr:uid="{C8D52FFD-B46F-4CC0-9B96-DFB6B3F7D6B4}"/>
    <cellStyle name="%60 - Vurgu4 3 2" xfId="274" xr:uid="{89A0ABFA-B285-467F-BD26-DB93AEA2035C}"/>
    <cellStyle name="%60 - Vurgu4 3 3" xfId="465" xr:uid="{16F4F7B1-8ECF-4EB5-81F4-601BAD0C4B05}"/>
    <cellStyle name="%60 - Vurgu4 4" xfId="102" xr:uid="{463424FA-B31F-41DB-AC32-D5754EE06C5F}"/>
    <cellStyle name="%60 - Vurgu4 4 2" xfId="294" xr:uid="{25CF70AA-9729-48ED-B61B-17724B26CC94}"/>
    <cellStyle name="%60 - Vurgu4 4 3" xfId="485" xr:uid="{1385C913-CC55-4654-A7E9-E273D5C33E83}"/>
    <cellStyle name="%60 - Vurgu4 5" xfId="122" xr:uid="{5493D90A-9648-439C-ADA1-D78729A35E64}"/>
    <cellStyle name="%60 - Vurgu4 5 2" xfId="314" xr:uid="{CD5AED7E-C5FD-4E61-973A-624FDC3B710B}"/>
    <cellStyle name="%60 - Vurgu4 5 3" xfId="505" xr:uid="{C7A10B4D-DCE6-4E2B-A58A-3C4D5B4AF85A}"/>
    <cellStyle name="%60 - Vurgu4 6" xfId="142" xr:uid="{0DBBAF57-EDD5-4427-8617-9588D1894715}"/>
    <cellStyle name="%60 - Vurgu4 6 2" xfId="334" xr:uid="{9FE34E41-7EF3-4231-9469-E9C5DD6F0CE7}"/>
    <cellStyle name="%60 - Vurgu4 6 3" xfId="525" xr:uid="{A5022546-C950-4E80-B437-72D7B554EBA3}"/>
    <cellStyle name="%60 - Vurgu4 7" xfId="162" xr:uid="{B999DE79-6393-41C5-8F01-48A114DC3E9D}"/>
    <cellStyle name="%60 - Vurgu4 7 2" xfId="354" xr:uid="{7811BD27-E8DF-4DE0-B3BA-0D87C7468D1F}"/>
    <cellStyle name="%60 - Vurgu4 7 3" xfId="545" xr:uid="{1E306F5E-35A6-4530-A8D1-B6E689A4CBB0}"/>
    <cellStyle name="%60 - Vurgu4 8" xfId="182" xr:uid="{501BAE85-5E6A-45DB-B64C-E3416957C4AC}"/>
    <cellStyle name="%60 - Vurgu4 8 2" xfId="374" xr:uid="{12A64EF1-A3F4-4B1A-B157-94A3CAC0F43B}"/>
    <cellStyle name="%60 - Vurgu4 8 3" xfId="565" xr:uid="{A404D4D6-D622-47EA-9790-1D70E9F04BED}"/>
    <cellStyle name="%60 - Vurgu4 9" xfId="202" xr:uid="{AF90D1CD-A047-4B73-85DE-BC4FB47807C0}"/>
    <cellStyle name="%60 - Vurgu4 9 2" xfId="394" xr:uid="{54E5AF33-049D-4508-8B46-89BB6507E5E3}"/>
    <cellStyle name="%60 - Vurgu4 9 3" xfId="585" xr:uid="{67B70B0E-0D3A-47AF-80B9-B3CDB9DA7211}"/>
    <cellStyle name="%60 - Vurgu5" xfId="37" builtinId="48" customBuiltin="1"/>
    <cellStyle name="%60 - Vurgu5 10" xfId="229" xr:uid="{26A3DC9F-A949-4792-A345-0776E3478ECF}"/>
    <cellStyle name="%60 - Vurgu5 10 2" xfId="612" xr:uid="{29B40FC8-D20F-4984-9BD2-BB6926AFEA6D}"/>
    <cellStyle name="%60 - Vurgu5 11" xfId="421" xr:uid="{F88453C3-8C88-47FA-9440-2A8B4AC2A7E6}"/>
    <cellStyle name="%60 - Vurgu5 12" xfId="632" xr:uid="{9727E118-C13F-4510-8263-8DC2AC1C759D}"/>
    <cellStyle name="%60 - Vurgu5 13" xfId="652" xr:uid="{6F9545C7-3BA2-4E16-97AF-4884E56679E0}"/>
    <cellStyle name="%60 - Vurgu5 14" xfId="673" xr:uid="{5B0EA640-4259-44AB-9E4E-923E3F810C18}"/>
    <cellStyle name="%60 - Vurgu5 15" xfId="693" xr:uid="{C480539B-34E9-4747-8683-3C060D1D923E}"/>
    <cellStyle name="%60 - Vurgu5 2" xfId="65" xr:uid="{AEBDEF08-873D-4259-999F-5FCA63B9CDE5}"/>
    <cellStyle name="%60 - Vurgu5 2 2" xfId="257" xr:uid="{C2037EE9-7168-4A12-8A88-4E842A486CDC}"/>
    <cellStyle name="%60 - Vurgu5 2 3" xfId="448" xr:uid="{8C3D0046-8B86-43EF-997F-FBB4AC841A64}"/>
    <cellStyle name="%60 - Vurgu5 3" xfId="85" xr:uid="{D6C98FDB-D21E-495F-88AE-125F19EC1F21}"/>
    <cellStyle name="%60 - Vurgu5 3 2" xfId="277" xr:uid="{46843DF3-4635-4E1A-8364-BECB0E575DE2}"/>
    <cellStyle name="%60 - Vurgu5 3 3" xfId="468" xr:uid="{51A905F8-0746-4BE8-85BB-450DAF037A2B}"/>
    <cellStyle name="%60 - Vurgu5 4" xfId="105" xr:uid="{8DA63458-68C0-4ADC-8628-43FFFAE99124}"/>
    <cellStyle name="%60 - Vurgu5 4 2" xfId="297" xr:uid="{84DF5BAD-8D53-4CE9-A2B8-0ACB92D1E9CA}"/>
    <cellStyle name="%60 - Vurgu5 4 3" xfId="488" xr:uid="{65CD653F-EB45-4A0F-8DD1-599892B20A8B}"/>
    <cellStyle name="%60 - Vurgu5 5" xfId="125" xr:uid="{517D20DB-0834-4F1C-9633-0C6F8E431E0D}"/>
    <cellStyle name="%60 - Vurgu5 5 2" xfId="317" xr:uid="{CB84BC75-34D7-476A-BADE-6BABB802D8DB}"/>
    <cellStyle name="%60 - Vurgu5 5 3" xfId="508" xr:uid="{5FF47733-4007-455C-9BFA-C36883486A4B}"/>
    <cellStyle name="%60 - Vurgu5 6" xfId="145" xr:uid="{DA805059-8A83-48AF-A337-B4AF6F0DCE25}"/>
    <cellStyle name="%60 - Vurgu5 6 2" xfId="337" xr:uid="{8964AB12-6EDD-4E18-846E-3110AA081856}"/>
    <cellStyle name="%60 - Vurgu5 6 3" xfId="528" xr:uid="{AC35684A-FF21-491F-8E6B-A31E5083800F}"/>
    <cellStyle name="%60 - Vurgu5 7" xfId="165" xr:uid="{22470389-F9F2-4FC8-8DB5-C37F0718F406}"/>
    <cellStyle name="%60 - Vurgu5 7 2" xfId="357" xr:uid="{C372DC0F-1C27-479D-AD94-C3A488D76783}"/>
    <cellStyle name="%60 - Vurgu5 7 3" xfId="548" xr:uid="{B8812965-DCA3-4734-8641-6FE40AD7A01C}"/>
    <cellStyle name="%60 - Vurgu5 8" xfId="185" xr:uid="{88DC79B3-06F3-4AB4-97CF-F0E7482B416C}"/>
    <cellStyle name="%60 - Vurgu5 8 2" xfId="377" xr:uid="{90F8F064-4DDB-431D-93A7-C11F3E8F0165}"/>
    <cellStyle name="%60 - Vurgu5 8 3" xfId="568" xr:uid="{B648169E-C05F-4761-8EC0-78257F35200E}"/>
    <cellStyle name="%60 - Vurgu5 9" xfId="205" xr:uid="{01F23454-4DA1-4A90-8DD0-13725A0424F3}"/>
    <cellStyle name="%60 - Vurgu5 9 2" xfId="397" xr:uid="{9007F32C-D8D5-4B7A-92F1-70BA45850A85}"/>
    <cellStyle name="%60 - Vurgu5 9 3" xfId="588" xr:uid="{A9B1C0AD-FE68-494D-A9A6-E2449E39F0C6}"/>
    <cellStyle name="%60 - Vurgu6" xfId="41" builtinId="52" customBuiltin="1"/>
    <cellStyle name="%60 - Vurgu6 10" xfId="232" xr:uid="{433E5979-646F-41FE-832D-F773959A3105}"/>
    <cellStyle name="%60 - Vurgu6 10 2" xfId="615" xr:uid="{56F6F4A9-540F-444C-8F99-680A9894E633}"/>
    <cellStyle name="%60 - Vurgu6 11" xfId="424" xr:uid="{BCFE7AB0-9F3E-4FC2-8CEC-C306B445E30C}"/>
    <cellStyle name="%60 - Vurgu6 12" xfId="635" xr:uid="{6624058B-6CF7-451B-A013-A70ADC56F59D}"/>
    <cellStyle name="%60 - Vurgu6 13" xfId="655" xr:uid="{7CDBC4F6-1E76-40F1-BDF7-86B7644455A5}"/>
    <cellStyle name="%60 - Vurgu6 14" xfId="676" xr:uid="{E71C0244-7C6E-47FB-AA03-7F009E2F47AB}"/>
    <cellStyle name="%60 - Vurgu6 15" xfId="696" xr:uid="{91380F2B-9C8B-4841-86BD-94A361877131}"/>
    <cellStyle name="%60 - Vurgu6 2" xfId="68" xr:uid="{59D4DD83-86F1-441F-B076-9E66181B13D6}"/>
    <cellStyle name="%60 - Vurgu6 2 2" xfId="260" xr:uid="{1538076F-CC9B-4BA0-89E4-C5197AB1A955}"/>
    <cellStyle name="%60 - Vurgu6 2 3" xfId="451" xr:uid="{ED83F501-9CC0-4705-AC06-31FE92650F0F}"/>
    <cellStyle name="%60 - Vurgu6 3" xfId="88" xr:uid="{2BCDCB93-F906-4A87-8A44-1C61221CB3FA}"/>
    <cellStyle name="%60 - Vurgu6 3 2" xfId="280" xr:uid="{4FD36772-7562-4D27-99F9-0A1D2425F029}"/>
    <cellStyle name="%60 - Vurgu6 3 3" xfId="471" xr:uid="{B245F87E-9875-4662-8295-139A60707A46}"/>
    <cellStyle name="%60 - Vurgu6 4" xfId="108" xr:uid="{D79A70AE-5392-47DE-AB8E-0F237BC4CC8E}"/>
    <cellStyle name="%60 - Vurgu6 4 2" xfId="300" xr:uid="{4D4DEA87-6843-4B39-8A24-1B83B3BC84A3}"/>
    <cellStyle name="%60 - Vurgu6 4 3" xfId="491" xr:uid="{1D2570D4-0D87-41FE-9A03-B282B0A686A7}"/>
    <cellStyle name="%60 - Vurgu6 5" xfId="128" xr:uid="{B79A285D-343F-4859-AF75-716D68C20B0A}"/>
    <cellStyle name="%60 - Vurgu6 5 2" xfId="320" xr:uid="{B3CD0E7C-3BBE-46F5-86D6-8E4CDBF30191}"/>
    <cellStyle name="%60 - Vurgu6 5 3" xfId="511" xr:uid="{219860D9-79B5-4158-A510-B69A667F6B4B}"/>
    <cellStyle name="%60 - Vurgu6 6" xfId="148" xr:uid="{75A99670-E597-4FE7-BF09-A84BFE1A79B5}"/>
    <cellStyle name="%60 - Vurgu6 6 2" xfId="340" xr:uid="{BF129AD1-358D-4887-811A-52388EF78BDF}"/>
    <cellStyle name="%60 - Vurgu6 6 3" xfId="531" xr:uid="{D77A66D1-1281-4B38-B6C7-E2371F0E8AA0}"/>
    <cellStyle name="%60 - Vurgu6 7" xfId="168" xr:uid="{9FAE21FE-6F6A-479C-A355-70DD7808DE1D}"/>
    <cellStyle name="%60 - Vurgu6 7 2" xfId="360" xr:uid="{70D4522C-1ABB-4229-87A7-0CB9DE1B92DF}"/>
    <cellStyle name="%60 - Vurgu6 7 3" xfId="551" xr:uid="{A5B8D152-7C16-499D-A5CC-4C23B9DA0376}"/>
    <cellStyle name="%60 - Vurgu6 8" xfId="188" xr:uid="{D6CCD7AF-0550-4C35-AB13-0AB62B83A412}"/>
    <cellStyle name="%60 - Vurgu6 8 2" xfId="380" xr:uid="{23B36B82-1FA0-465B-A60A-A1332DB7C0AC}"/>
    <cellStyle name="%60 - Vurgu6 8 3" xfId="571" xr:uid="{76068239-73C5-4D51-A15A-2B4EFA35A23E}"/>
    <cellStyle name="%60 - Vurgu6 9" xfId="208" xr:uid="{746AFCB3-BB2B-4DC3-AE7A-18C39BC27423}"/>
    <cellStyle name="%60 - Vurgu6 9 2" xfId="400" xr:uid="{487782F5-BB23-424E-95E6-A6B8179BC600}"/>
    <cellStyle name="%60 - Vurgu6 9 3" xfId="591" xr:uid="{45CC663E-8DB5-4353-BEE1-66D8F66FE102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35" xr:uid="{87A4A61C-A9D8-403B-A77C-A7A05F561F74}"/>
    <cellStyle name="Normal 10 3" xfId="426" xr:uid="{8C1E8794-472D-41EF-A87B-3E2E70F06AEA}"/>
    <cellStyle name="Normal 11" xfId="149" xr:uid="{D7A19263-9FE8-4CA6-B11D-327FF3721C92}"/>
    <cellStyle name="Normal 11 2" xfId="341" xr:uid="{4FBF10E3-20BE-47BE-B89E-144651CCA229}"/>
    <cellStyle name="Normal 11 3" xfId="532" xr:uid="{4579172F-F99B-40B6-8B3E-D034B98C75D0}"/>
    <cellStyle name="Normal 12" xfId="169" xr:uid="{A86B3D1F-AB99-4B63-82E1-57EDD04E0BDF}"/>
    <cellStyle name="Normal 12 2" xfId="361" xr:uid="{43500CBF-863C-41D4-8859-C20D42209BDF}"/>
    <cellStyle name="Normal 12 3" xfId="552" xr:uid="{1C09DF6E-9364-4439-98EC-216EA63BC35A}"/>
    <cellStyle name="Normal 13" xfId="189" xr:uid="{BCAAEAE0-58AF-4C0A-8A30-2234FC12F0B4}"/>
    <cellStyle name="Normal 13 2" xfId="381" xr:uid="{AA852313-A401-49E2-B942-7C1311BDE68D}"/>
    <cellStyle name="Normal 13 3" xfId="572" xr:uid="{2A1F4F8A-08CA-4BA1-B8C0-23280C559777}"/>
    <cellStyle name="Normal 14" xfId="209" xr:uid="{872517C3-299C-4D79-A4BD-E1B947CCA0C0}"/>
    <cellStyle name="Normal 14 2" xfId="401" xr:uid="{E5DFBB54-A343-40E3-9C70-2A11CF7C4CE4}"/>
    <cellStyle name="Normal 14 3" xfId="592" xr:uid="{B7069343-A43A-4A5E-957E-DE6A019F8A96}"/>
    <cellStyle name="Normal 15" xfId="213" xr:uid="{DBD38FD2-1F7D-4902-97A6-CE89FFEF3334}"/>
    <cellStyle name="Normal 15 2" xfId="596" xr:uid="{B5CF3C10-7EF9-4FC4-85A5-9E93C9A4F19D}"/>
    <cellStyle name="Normal 16" xfId="210" xr:uid="{D8CA2D4B-58F9-4DE1-81BC-B80BDCB535AB}"/>
    <cellStyle name="Normal 16 2" xfId="402" xr:uid="{FE957E7F-1378-458D-9783-CC1C57B19E2B}"/>
    <cellStyle name="Normal 16 3" xfId="593" xr:uid="{64651500-3D3E-4229-9F97-C4629FC35ECA}"/>
    <cellStyle name="Normal 17" xfId="211" xr:uid="{2BD7BF11-487D-4EEA-8ED3-E1827C49873F}"/>
    <cellStyle name="Normal 17 2" xfId="403" xr:uid="{CCFE352D-05B6-4F79-A61B-B7991937DC8D}"/>
    <cellStyle name="Normal 17 3" xfId="594" xr:uid="{F0CB0EA9-523F-403C-85B0-DEEF9B2F9E8D}"/>
    <cellStyle name="Normal 18" xfId="233" xr:uid="{BAB032F1-4F33-4C36-9939-498B10966005}"/>
    <cellStyle name="Normal 19" xfId="212" xr:uid="{CE7D6E24-E235-442A-B032-FBFB476E69D2}"/>
    <cellStyle name="Normal 19 2" xfId="404" xr:uid="{CAFF1D0B-FE28-4E64-A6B8-440D2C5B1A8F}"/>
    <cellStyle name="Normal 19 3" xfId="595" xr:uid="{E25B4BF0-7327-4CDF-BF30-32FCA3D6F87D}"/>
    <cellStyle name="Normal 2" xfId="47" xr:uid="{5AA281CE-7654-48E3-B4A7-93E3DD1EC944}"/>
    <cellStyle name="Normal 2 2" xfId="239" xr:uid="{4E44F322-625C-44AE-9D2A-25D0A398ECE9}"/>
    <cellStyle name="Normal 2 3" xfId="430" xr:uid="{4ACA8FAF-B0F1-4B71-B6C3-F3C86F4314E5}"/>
    <cellStyle name="Normal 20" xfId="405" xr:uid="{17867418-CC64-41F9-AE85-A348A7D711C8}"/>
    <cellStyle name="Normal 21" xfId="616" xr:uid="{67E55436-A1B6-498D-9A0F-ADA7491743AB}"/>
    <cellStyle name="Normal 22" xfId="636" xr:uid="{5637FFF9-DDDB-4A8F-A282-B71D002E2E27}"/>
    <cellStyle name="Normal 23" xfId="657" xr:uid="{4BDA4375-2A1A-48D8-8D07-D0BA0EAD67EC}"/>
    <cellStyle name="Normal 24" xfId="677" xr:uid="{AD385152-BAA3-41E0-B1DB-EB0C4BC70019}"/>
    <cellStyle name="Normal 3" xfId="49" xr:uid="{AE82479F-B4E6-468A-9DB8-EC15B8AC28EC}"/>
    <cellStyle name="Normal 3 2" xfId="241" xr:uid="{B8D12BB6-0F58-491E-B8C6-663857A2D76E}"/>
    <cellStyle name="Normal 3 3" xfId="432" xr:uid="{10A1BA86-161F-48BD-AB61-163B004E9FC8}"/>
    <cellStyle name="Normal 4" xfId="1" xr:uid="{40D1E1C7-02CF-4F9F-BFD7-202129797418}"/>
    <cellStyle name="Normal 4 2" xfId="45" xr:uid="{C39210E2-A19A-48D4-8A37-5B7D67CC6339}"/>
    <cellStyle name="Normal 4 2 2" xfId="237" xr:uid="{3F62EA9C-51FB-4C0B-ADA7-6D30EC529BE8}"/>
    <cellStyle name="Normal 4 2 3" xfId="428" xr:uid="{9E2DD862-93D3-4D00-A615-42F80424DF1C}"/>
    <cellStyle name="Normal 4 3" xfId="234" xr:uid="{2A28E5E0-081D-428F-9868-6506B34104E8}"/>
    <cellStyle name="Normal 4 4" xfId="425" xr:uid="{C2FA8768-30DC-495E-A992-CF058C715E7D}"/>
    <cellStyle name="Normal 5" xfId="69" xr:uid="{DF1B2E99-5E78-4751-A6D9-A98DFE9D96AC}"/>
    <cellStyle name="Normal 5 2" xfId="261" xr:uid="{2708E19D-338D-429C-852E-B528413A7870}"/>
    <cellStyle name="Normal 5 3" xfId="452" xr:uid="{0592C060-B74B-42FD-9D6C-A3854A5D3B52}"/>
    <cellStyle name="Normal 6" xfId="89" xr:uid="{2CC2596A-3809-4C87-8569-F8E38A813685}"/>
    <cellStyle name="Normal 6 2" xfId="281" xr:uid="{AEECD0DA-53B0-4B55-97C7-68E8A691234E}"/>
    <cellStyle name="Normal 6 3" xfId="472" xr:uid="{2CB5336E-30F0-4D5B-AB5E-3CE5E0A80D3F}"/>
    <cellStyle name="Normal 7" xfId="109" xr:uid="{AA1ECFE9-84A8-47BF-BD9F-2415A73CA2B0}"/>
    <cellStyle name="Normal 7 2" xfId="301" xr:uid="{D7B70973-CC92-4708-AF8A-5F6385D24191}"/>
    <cellStyle name="Normal 7 3" xfId="492" xr:uid="{05AD3B1D-10DD-48F8-B756-B145CB17F41F}"/>
    <cellStyle name="Normal 8" xfId="129" xr:uid="{D30A561E-8F43-4A6E-9EA7-2E49ECEAEE29}"/>
    <cellStyle name="Normal 8 2" xfId="321" xr:uid="{6D9C6980-7F26-4205-AFDA-6DEF9335A684}"/>
    <cellStyle name="Normal 8 3" xfId="512" xr:uid="{4DFD942F-0A11-4BD2-A8F1-0C341049A873}"/>
    <cellStyle name="Normal 9" xfId="44" xr:uid="{63A3C05D-8BDF-42C2-BBFA-8998777CD855}"/>
    <cellStyle name="Not 10" xfId="170" xr:uid="{5DBC1A68-6348-4C26-9DF6-D7D0FD4647DA}"/>
    <cellStyle name="Not 10 2" xfId="362" xr:uid="{B3C41E27-3492-40BC-B76C-00ACECE2EC47}"/>
    <cellStyle name="Not 10 3" xfId="553" xr:uid="{14A6C620-249A-4499-A701-C80419B4EF75}"/>
    <cellStyle name="Not 11" xfId="190" xr:uid="{E7756890-4574-4CA7-BA03-74AFBA7AFCBF}"/>
    <cellStyle name="Not 11 2" xfId="382" xr:uid="{2A220E0B-6244-4C10-883F-402C43E4CF63}"/>
    <cellStyle name="Not 11 3" xfId="573" xr:uid="{C3819A2B-4879-4D1C-BFB5-7CD79B27FCB3}"/>
    <cellStyle name="Not 12" xfId="214" xr:uid="{A501DAEB-6C6D-441D-A406-3628AB9C8748}"/>
    <cellStyle name="Not 12 2" xfId="597" xr:uid="{0C0C563E-7F61-4DCC-A078-054A9251A51B}"/>
    <cellStyle name="Not 13" xfId="406" xr:uid="{BA0586E3-F4BB-49D9-9C5A-6DE8C89D862B}"/>
    <cellStyle name="Not 14" xfId="617" xr:uid="{4A2954A8-0FC8-476C-8B33-E65E8D103EFF}"/>
    <cellStyle name="Not 15" xfId="637" xr:uid="{95B749D0-59AB-4D97-B613-229C53ECEEF0}"/>
    <cellStyle name="Not 16" xfId="658" xr:uid="{6F2CA612-4434-4848-AE49-B92009553048}"/>
    <cellStyle name="Not 17" xfId="678" xr:uid="{AFEB8BFA-24A8-4952-A651-B8EAD5181CD5}"/>
    <cellStyle name="Not 2" xfId="48" xr:uid="{C4E66159-CDE1-4209-9E3F-CD196C5357D9}"/>
    <cellStyle name="Not 2 2" xfId="240" xr:uid="{3F95440A-25DB-4DD1-BB7E-D7327828DC07}"/>
    <cellStyle name="Not 2 3" xfId="431" xr:uid="{F4B2D21E-5452-440D-8506-63ACF1BD3504}"/>
    <cellStyle name="Not 3" xfId="50" xr:uid="{2C5D45E0-B05E-4E3A-8EAE-C3A04618488F}"/>
    <cellStyle name="Not 3 2" xfId="242" xr:uid="{4D17D30F-F1B8-41ED-8750-4AD915B3FDBC}"/>
    <cellStyle name="Not 3 3" xfId="433" xr:uid="{59DC872F-43ED-4600-800F-E7BF64359CB8}"/>
    <cellStyle name="Not 4" xfId="70" xr:uid="{983F21EA-F880-4071-ABDC-B2C7B50B05B9}"/>
    <cellStyle name="Not 4 2" xfId="262" xr:uid="{94C9635C-7044-45B1-BBDE-CA3F98E2F739}"/>
    <cellStyle name="Not 4 3" xfId="453" xr:uid="{35235A78-F5D9-4ABC-9C54-1F108FB0D70E}"/>
    <cellStyle name="Not 5" xfId="90" xr:uid="{2DF46D0E-EF60-4992-8ADA-90E4243F32AF}"/>
    <cellStyle name="Not 5 2" xfId="282" xr:uid="{CA396727-E373-47A8-8500-8512E85D0C80}"/>
    <cellStyle name="Not 5 3" xfId="473" xr:uid="{2A98C336-777C-4483-A554-7B9EDB3DDA86}"/>
    <cellStyle name="Not 6" xfId="110" xr:uid="{808F4CB0-21C8-4D7E-B9A3-160DD11E852A}"/>
    <cellStyle name="Not 6 2" xfId="302" xr:uid="{93A39230-3957-4CB4-A877-72E741954801}"/>
    <cellStyle name="Not 6 3" xfId="493" xr:uid="{446A2936-E3DF-4C83-B8CF-C17E31F585ED}"/>
    <cellStyle name="Not 7" xfId="130" xr:uid="{B96A47F2-521D-4956-9729-AF51B84F743E}"/>
    <cellStyle name="Not 7 2" xfId="322" xr:uid="{511805F5-A010-4229-B807-73588F0223F3}"/>
    <cellStyle name="Not 7 3" xfId="513" xr:uid="{AB1235BD-54B1-448E-868E-09B06135F9F6}"/>
    <cellStyle name="Not 8" xfId="43" xr:uid="{D27A8885-8CF3-4AF6-93D8-96AC883B0141}"/>
    <cellStyle name="Not 8 2" xfId="236" xr:uid="{A1A874CE-752D-456E-9EFB-9445052ED40C}"/>
    <cellStyle name="Not 8 3" xfId="427" xr:uid="{511648EB-22A3-4AE1-9AAD-4C45C0BC977C}"/>
    <cellStyle name="Not 9" xfId="150" xr:uid="{937E7B6F-1367-4E3A-B937-8F9AB6ED4E6A}"/>
    <cellStyle name="Not 9 2" xfId="342" xr:uid="{554CAB7A-68A0-4AF2-A246-8C5E553A4B75}"/>
    <cellStyle name="Not 9 3" xfId="533" xr:uid="{22CD1F2F-3639-4C26-B0BC-2352DF3A5F6A}"/>
    <cellStyle name="Nötr" xfId="9" builtinId="28" customBuiltin="1"/>
    <cellStyle name="Toplam" xfId="17" builtinId="25" customBuiltin="1"/>
    <cellStyle name="Uyarı Metni" xfId="15" builtinId="11" customBuiltin="1"/>
    <cellStyle name="Virgül" xfId="656" builtinId="3"/>
    <cellStyle name="Virgül 2" xfId="46" xr:uid="{3CB7ECC5-2430-4EB0-BDE6-CF8116780599}"/>
    <cellStyle name="Virgül 2 2" xfId="238" xr:uid="{3B1ED388-3B56-4802-B6B1-C0B73AE30B61}"/>
    <cellStyle name="Virgül 2 3" xfId="429" xr:uid="{5408F932-7743-4A92-A7E7-09B7F7C49A96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N34" sqref="N34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7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28515625" customWidth="1"/>
    <col min="23" max="23" width="7.140625" bestFit="1" customWidth="1"/>
    <col min="24" max="24" width="5" bestFit="1" customWidth="1"/>
    <col min="25" max="25" width="11.5703125" bestFit="1" customWidth="1"/>
    <col min="26" max="26" width="12" bestFit="1" customWidth="1"/>
    <col min="27" max="27" width="10.85546875" bestFit="1" customWidth="1"/>
    <col min="28" max="28" width="12.7109375" bestFit="1" customWidth="1"/>
    <col min="29" max="29" width="16.85546875" customWidth="1"/>
  </cols>
  <sheetData>
    <row r="1" spans="2:29" ht="15.75" thickBot="1" x14ac:dyDescent="0.3"/>
    <row r="2" spans="2:29" ht="25.5" customHeight="1" thickBot="1" x14ac:dyDescent="0.3">
      <c r="B2" s="103" t="s">
        <v>41</v>
      </c>
      <c r="C2" s="104"/>
      <c r="D2" s="104"/>
      <c r="E2" s="104"/>
      <c r="F2" s="104"/>
      <c r="G2" s="104"/>
      <c r="H2" s="104"/>
      <c r="I2" s="104"/>
      <c r="J2" s="105"/>
      <c r="P2" s="35" t="s">
        <v>16</v>
      </c>
      <c r="Q2" s="35" t="s">
        <v>24</v>
      </c>
      <c r="R2" s="35" t="s">
        <v>25</v>
      </c>
      <c r="S2" s="35" t="s">
        <v>17</v>
      </c>
      <c r="T2" s="35" t="s">
        <v>18</v>
      </c>
      <c r="U2" s="35" t="s">
        <v>26</v>
      </c>
      <c r="V2" s="35" t="s">
        <v>19</v>
      </c>
      <c r="W2" s="35" t="s">
        <v>20</v>
      </c>
      <c r="X2" s="35" t="s">
        <v>21</v>
      </c>
      <c r="Y2" s="35" t="s">
        <v>22</v>
      </c>
      <c r="Z2" s="35" t="s">
        <v>27</v>
      </c>
      <c r="AA2" s="35" t="s">
        <v>28</v>
      </c>
      <c r="AB2" s="35" t="s">
        <v>29</v>
      </c>
      <c r="AC2" s="36">
        <f>SUM(AB:AB)</f>
        <v>0</v>
      </c>
    </row>
    <row r="3" spans="2:29" x14ac:dyDescent="0.25">
      <c r="B3" s="1" t="s">
        <v>0</v>
      </c>
      <c r="C3" s="2" t="s">
        <v>10</v>
      </c>
      <c r="D3" s="42" t="s">
        <v>12</v>
      </c>
      <c r="E3" s="3" t="s">
        <v>1</v>
      </c>
      <c r="F3" s="30" t="s">
        <v>2</v>
      </c>
      <c r="G3" s="1" t="s">
        <v>0</v>
      </c>
      <c r="H3" s="4"/>
      <c r="I3" s="2" t="s">
        <v>3</v>
      </c>
      <c r="J3" s="5" t="s">
        <v>2</v>
      </c>
      <c r="L3" s="83" t="s">
        <v>42</v>
      </c>
      <c r="M3" s="83" t="s">
        <v>8</v>
      </c>
      <c r="N3" s="83">
        <v>500000</v>
      </c>
      <c r="P3" s="59">
        <v>45575</v>
      </c>
      <c r="Q3" s="60" t="s">
        <v>31</v>
      </c>
      <c r="R3" s="59">
        <v>45665</v>
      </c>
      <c r="S3" s="60" t="s">
        <v>32</v>
      </c>
      <c r="T3" s="61">
        <v>464</v>
      </c>
      <c r="U3" s="60" t="s">
        <v>33</v>
      </c>
      <c r="V3" s="60" t="s">
        <v>34</v>
      </c>
      <c r="W3" s="62">
        <v>300</v>
      </c>
      <c r="X3" s="62" t="s">
        <v>35</v>
      </c>
      <c r="Y3" s="63">
        <v>685</v>
      </c>
      <c r="Z3" s="64">
        <v>205500</v>
      </c>
      <c r="AA3" s="65"/>
      <c r="AB3" s="64">
        <v>205500</v>
      </c>
    </row>
    <row r="4" spans="2:29" x14ac:dyDescent="0.25">
      <c r="B4" s="6">
        <v>45627</v>
      </c>
      <c r="C4" s="43">
        <v>1076.5</v>
      </c>
      <c r="D4" s="44">
        <f>C4/1.03</f>
        <v>1045.1456310679612</v>
      </c>
      <c r="E4" s="8">
        <v>14</v>
      </c>
      <c r="F4" s="31">
        <f>D4*E4</f>
        <v>14632.038834951456</v>
      </c>
      <c r="G4" s="9"/>
      <c r="H4" s="10" t="s">
        <v>4</v>
      </c>
      <c r="I4" s="11">
        <v>0.01</v>
      </c>
      <c r="J4" s="12">
        <f>(F36+F37)*I4</f>
        <v>4299.2233009708734</v>
      </c>
      <c r="L4" s="84">
        <v>45600</v>
      </c>
      <c r="M4" s="83"/>
      <c r="N4" s="85">
        <v>167281.96</v>
      </c>
      <c r="P4" s="66">
        <v>45613</v>
      </c>
      <c r="Q4" s="67" t="s">
        <v>36</v>
      </c>
      <c r="R4" s="66">
        <v>45688</v>
      </c>
      <c r="S4" s="67" t="s">
        <v>32</v>
      </c>
      <c r="T4" s="68">
        <v>584</v>
      </c>
      <c r="U4" s="67" t="s">
        <v>37</v>
      </c>
      <c r="V4" s="67" t="s">
        <v>38</v>
      </c>
      <c r="W4" s="69">
        <v>30</v>
      </c>
      <c r="X4" s="67" t="s">
        <v>35</v>
      </c>
      <c r="Y4" s="70">
        <v>460</v>
      </c>
      <c r="Z4" s="71">
        <v>13800</v>
      </c>
      <c r="AA4" s="72"/>
      <c r="AB4" s="71">
        <v>13800</v>
      </c>
    </row>
    <row r="5" spans="2:29" x14ac:dyDescent="0.25">
      <c r="B5" s="6">
        <v>45628</v>
      </c>
      <c r="C5" s="43">
        <v>1021</v>
      </c>
      <c r="D5" s="44">
        <f t="shared" ref="D5:D34" si="0">C5/1.03</f>
        <v>991.26213592233012</v>
      </c>
      <c r="E5" s="8">
        <v>14</v>
      </c>
      <c r="F5" s="31">
        <f t="shared" ref="F5:F34" si="1">D5*E5</f>
        <v>13877.669902912621</v>
      </c>
      <c r="G5" s="9"/>
      <c r="H5" s="10" t="s">
        <v>5</v>
      </c>
      <c r="I5" s="11">
        <v>1E-3</v>
      </c>
      <c r="J5" s="12">
        <f>(F36+F37)*I5</f>
        <v>429.9223300970873</v>
      </c>
      <c r="L5" s="84">
        <v>45600</v>
      </c>
      <c r="M5" s="83"/>
      <c r="N5" s="85">
        <v>45838.37</v>
      </c>
      <c r="P5" s="73">
        <v>45626</v>
      </c>
      <c r="Q5" s="74" t="s">
        <v>39</v>
      </c>
      <c r="R5" s="73">
        <v>45671</v>
      </c>
      <c r="S5" s="74" t="s">
        <v>32</v>
      </c>
      <c r="T5" s="75">
        <v>661</v>
      </c>
      <c r="U5" s="74" t="s">
        <v>33</v>
      </c>
      <c r="V5" s="74" t="s">
        <v>34</v>
      </c>
      <c r="W5" s="76">
        <v>300</v>
      </c>
      <c r="X5" s="76" t="s">
        <v>35</v>
      </c>
      <c r="Y5" s="77">
        <v>575</v>
      </c>
      <c r="Z5" s="78">
        <v>172500</v>
      </c>
      <c r="AA5" s="79"/>
      <c r="AB5" s="78">
        <v>172500</v>
      </c>
    </row>
    <row r="6" spans="2:29" x14ac:dyDescent="0.25">
      <c r="B6" s="6">
        <v>45629</v>
      </c>
      <c r="C6" s="43">
        <v>1064</v>
      </c>
      <c r="D6" s="44">
        <f t="shared" si="0"/>
        <v>1033.009708737864</v>
      </c>
      <c r="E6" s="8">
        <v>14</v>
      </c>
      <c r="F6" s="31">
        <f t="shared" si="1"/>
        <v>14462.135922330097</v>
      </c>
      <c r="G6" s="9"/>
      <c r="H6" s="10" t="s">
        <v>6</v>
      </c>
      <c r="I6" s="11"/>
      <c r="J6" s="12"/>
      <c r="L6" s="84">
        <v>45600</v>
      </c>
      <c r="M6" s="83"/>
      <c r="N6" s="85">
        <v>131266.6</v>
      </c>
      <c r="P6" s="80"/>
      <c r="Q6" s="80"/>
      <c r="R6" s="80"/>
      <c r="S6" s="80"/>
      <c r="T6" s="80"/>
      <c r="U6" s="80"/>
      <c r="V6" s="81" t="s">
        <v>40</v>
      </c>
      <c r="W6" s="80"/>
      <c r="X6" s="80"/>
      <c r="Y6" s="80"/>
      <c r="Z6" s="80"/>
      <c r="AA6" s="80"/>
      <c r="AB6" s="82">
        <v>-391800</v>
      </c>
    </row>
    <row r="7" spans="2:29" x14ac:dyDescent="0.25">
      <c r="B7" s="6">
        <v>45630</v>
      </c>
      <c r="C7" s="43">
        <v>1047</v>
      </c>
      <c r="D7" s="44">
        <f t="shared" si="0"/>
        <v>1016.504854368932</v>
      </c>
      <c r="E7" s="8">
        <v>14</v>
      </c>
      <c r="F7" s="31">
        <f t="shared" si="1"/>
        <v>14231.067961165048</v>
      </c>
      <c r="G7" s="10"/>
      <c r="H7" s="10" t="s">
        <v>7</v>
      </c>
      <c r="I7" s="11"/>
      <c r="J7" s="12">
        <v>1.6329612117260695E-3</v>
      </c>
      <c r="L7" s="84">
        <v>45600</v>
      </c>
      <c r="M7" s="83"/>
      <c r="N7" s="85">
        <v>78138.320000000007</v>
      </c>
    </row>
    <row r="8" spans="2:29" x14ac:dyDescent="0.25">
      <c r="B8" s="6">
        <v>45631</v>
      </c>
      <c r="C8" s="43">
        <v>1024</v>
      </c>
      <c r="D8" s="44">
        <f t="shared" si="0"/>
        <v>994.17475728155341</v>
      </c>
      <c r="E8" s="8">
        <v>14</v>
      </c>
      <c r="F8" s="31">
        <f t="shared" si="1"/>
        <v>13918.446601941749</v>
      </c>
      <c r="G8" s="49" t="s">
        <v>42</v>
      </c>
      <c r="H8" s="50" t="s">
        <v>48</v>
      </c>
      <c r="I8" s="51"/>
      <c r="J8" s="52">
        <v>100000</v>
      </c>
      <c r="L8" s="84">
        <v>45600</v>
      </c>
      <c r="M8" s="83"/>
      <c r="N8" s="85">
        <v>77474.75</v>
      </c>
    </row>
    <row r="9" spans="2:29" x14ac:dyDescent="0.25">
      <c r="B9" s="6">
        <v>45632</v>
      </c>
      <c r="C9" s="43">
        <v>1046</v>
      </c>
      <c r="D9" s="44">
        <f t="shared" si="0"/>
        <v>1015.5339805825242</v>
      </c>
      <c r="E9" s="8">
        <v>14</v>
      </c>
      <c r="F9" s="31">
        <f t="shared" si="1"/>
        <v>14217.475728155339</v>
      </c>
      <c r="G9" s="53">
        <v>45575</v>
      </c>
      <c r="H9" s="54" t="s">
        <v>56</v>
      </c>
      <c r="I9" s="55">
        <v>300</v>
      </c>
      <c r="J9" s="52">
        <v>205500</v>
      </c>
      <c r="L9" s="83" t="s">
        <v>8</v>
      </c>
      <c r="M9" s="83"/>
      <c r="N9" s="85">
        <f>SUM(N4:N8)</f>
        <v>500000</v>
      </c>
    </row>
    <row r="10" spans="2:29" x14ac:dyDescent="0.25">
      <c r="B10" s="6">
        <v>45633</v>
      </c>
      <c r="C10" s="43">
        <v>1005.5</v>
      </c>
      <c r="D10" s="44">
        <f t="shared" si="0"/>
        <v>976.21359223300965</v>
      </c>
      <c r="E10" s="8">
        <v>14</v>
      </c>
      <c r="F10" s="31">
        <f t="shared" si="1"/>
        <v>13666.990291262135</v>
      </c>
      <c r="G10" s="56">
        <v>45613</v>
      </c>
      <c r="H10" s="57" t="s">
        <v>57</v>
      </c>
      <c r="I10" s="58">
        <v>30</v>
      </c>
      <c r="J10" s="52">
        <v>13800</v>
      </c>
      <c r="L10" s="83" t="s">
        <v>43</v>
      </c>
      <c r="M10" s="83"/>
      <c r="N10" s="83"/>
    </row>
    <row r="11" spans="2:29" x14ac:dyDescent="0.25">
      <c r="B11" s="6">
        <v>45634</v>
      </c>
      <c r="C11" s="43">
        <v>1055</v>
      </c>
      <c r="D11" s="44">
        <f t="shared" si="0"/>
        <v>1024.2718446601941</v>
      </c>
      <c r="E11" s="8">
        <v>14</v>
      </c>
      <c r="F11" s="31">
        <f t="shared" si="1"/>
        <v>14339.805825242718</v>
      </c>
      <c r="G11" s="56">
        <v>45626</v>
      </c>
      <c r="H11" s="14" t="s">
        <v>56</v>
      </c>
      <c r="I11" s="15">
        <v>300</v>
      </c>
      <c r="J11" s="16">
        <v>172500</v>
      </c>
      <c r="L11" s="11" t="s">
        <v>44</v>
      </c>
      <c r="M11" s="11" t="s">
        <v>45</v>
      </c>
      <c r="N11" s="86">
        <v>100000</v>
      </c>
    </row>
    <row r="12" spans="2:29" x14ac:dyDescent="0.25">
      <c r="B12" s="6">
        <v>45635</v>
      </c>
      <c r="C12" s="43">
        <v>1017</v>
      </c>
      <c r="D12" s="44">
        <f t="shared" si="0"/>
        <v>987.37864077669906</v>
      </c>
      <c r="E12" s="8">
        <v>14</v>
      </c>
      <c r="F12" s="31">
        <f t="shared" si="1"/>
        <v>13823.300970873786</v>
      </c>
      <c r="G12" s="56">
        <v>45660</v>
      </c>
      <c r="H12" s="14" t="s">
        <v>58</v>
      </c>
      <c r="I12" s="15"/>
      <c r="J12" s="16">
        <v>100000</v>
      </c>
      <c r="L12" s="80" t="s">
        <v>45</v>
      </c>
      <c r="M12" s="80" t="s">
        <v>44</v>
      </c>
      <c r="N12" s="87">
        <v>-100000</v>
      </c>
    </row>
    <row r="13" spans="2:29" x14ac:dyDescent="0.25">
      <c r="B13" s="6">
        <v>45636</v>
      </c>
      <c r="C13" s="43">
        <v>1037</v>
      </c>
      <c r="D13" s="44">
        <f t="shared" si="0"/>
        <v>1006.7961165048544</v>
      </c>
      <c r="E13" s="8">
        <v>14</v>
      </c>
      <c r="F13" s="31">
        <f t="shared" si="1"/>
        <v>14095.14563106796</v>
      </c>
      <c r="G13" s="56"/>
      <c r="H13" s="14"/>
      <c r="I13" s="15"/>
      <c r="J13" s="16"/>
      <c r="L13" s="11" t="s">
        <v>46</v>
      </c>
      <c r="M13" s="11" t="s">
        <v>47</v>
      </c>
      <c r="N13" s="86">
        <v>100000</v>
      </c>
    </row>
    <row r="14" spans="2:29" x14ac:dyDescent="0.25">
      <c r="B14" s="6">
        <v>45637</v>
      </c>
      <c r="C14" s="43">
        <v>1009</v>
      </c>
      <c r="D14" s="44">
        <f t="shared" si="0"/>
        <v>979.61165048543683</v>
      </c>
      <c r="E14" s="8">
        <v>14</v>
      </c>
      <c r="F14" s="31">
        <f t="shared" si="1"/>
        <v>13714.563106796115</v>
      </c>
      <c r="G14" s="56"/>
      <c r="H14" s="14"/>
      <c r="I14" s="15"/>
      <c r="J14" s="16"/>
      <c r="L14" s="80" t="s">
        <v>48</v>
      </c>
      <c r="M14" s="80" t="s">
        <v>49</v>
      </c>
      <c r="N14" s="87">
        <v>-100000</v>
      </c>
    </row>
    <row r="15" spans="2:29" x14ac:dyDescent="0.25">
      <c r="B15" s="6">
        <v>45638</v>
      </c>
      <c r="C15" s="43">
        <v>1046</v>
      </c>
      <c r="D15" s="44">
        <f t="shared" si="0"/>
        <v>1015.5339805825242</v>
      </c>
      <c r="E15" s="8">
        <v>14</v>
      </c>
      <c r="F15" s="31">
        <f t="shared" si="1"/>
        <v>14217.475728155339</v>
      </c>
      <c r="G15" s="56"/>
      <c r="H15" s="14"/>
      <c r="I15" s="15"/>
      <c r="J15" s="16"/>
      <c r="L15" s="15" t="s">
        <v>50</v>
      </c>
      <c r="M15" s="15" t="s">
        <v>51</v>
      </c>
      <c r="N15" s="88">
        <v>100000</v>
      </c>
    </row>
    <row r="16" spans="2:29" x14ac:dyDescent="0.25">
      <c r="B16" s="6">
        <v>45639</v>
      </c>
      <c r="C16" s="43">
        <v>1001</v>
      </c>
      <c r="D16" s="44">
        <f t="shared" si="0"/>
        <v>971.84466019417471</v>
      </c>
      <c r="E16" s="8">
        <v>14</v>
      </c>
      <c r="F16" s="31">
        <f t="shared" si="1"/>
        <v>13605.825242718445</v>
      </c>
      <c r="G16" s="56"/>
      <c r="H16" s="14"/>
      <c r="I16" s="15"/>
      <c r="J16" s="16"/>
      <c r="L16" s="15"/>
      <c r="M16" s="15"/>
      <c r="N16" s="88"/>
      <c r="V16" t="s">
        <v>67</v>
      </c>
    </row>
    <row r="17" spans="2:22" x14ac:dyDescent="0.25">
      <c r="B17" s="6">
        <v>45640</v>
      </c>
      <c r="C17" s="43">
        <v>1010.5</v>
      </c>
      <c r="D17" s="44">
        <f t="shared" si="0"/>
        <v>981.06796116504847</v>
      </c>
      <c r="E17" s="8">
        <v>14</v>
      </c>
      <c r="F17" s="31">
        <f t="shared" si="1"/>
        <v>13734.951456310679</v>
      </c>
      <c r="G17" s="17"/>
      <c r="H17" s="14"/>
      <c r="I17" s="15"/>
      <c r="J17" s="16"/>
      <c r="L17" s="15" t="s">
        <v>52</v>
      </c>
      <c r="M17" s="15" t="s">
        <v>53</v>
      </c>
      <c r="N17" s="88">
        <v>100000</v>
      </c>
      <c r="V17" t="s">
        <v>68</v>
      </c>
    </row>
    <row r="18" spans="2:22" x14ac:dyDescent="0.25">
      <c r="B18" s="6">
        <v>45641</v>
      </c>
      <c r="C18" s="43">
        <v>977</v>
      </c>
      <c r="D18" s="44">
        <f t="shared" si="0"/>
        <v>948.54368932038835</v>
      </c>
      <c r="E18" s="8">
        <v>14</v>
      </c>
      <c r="F18" s="31">
        <f t="shared" si="1"/>
        <v>13279.611650485436</v>
      </c>
      <c r="G18" s="17"/>
      <c r="H18" s="14"/>
      <c r="I18" s="15"/>
      <c r="J18" s="16"/>
      <c r="L18" s="15"/>
      <c r="M18" s="15"/>
      <c r="N18" s="88"/>
    </row>
    <row r="19" spans="2:22" x14ac:dyDescent="0.25">
      <c r="B19" s="6">
        <v>45642</v>
      </c>
      <c r="C19" s="43">
        <v>1038</v>
      </c>
      <c r="D19" s="44">
        <f t="shared" si="0"/>
        <v>1007.7669902912621</v>
      </c>
      <c r="E19" s="8">
        <v>14</v>
      </c>
      <c r="F19" s="31">
        <f t="shared" si="1"/>
        <v>14108.73786407767</v>
      </c>
      <c r="G19" s="17"/>
      <c r="H19" s="14"/>
      <c r="I19" s="15"/>
      <c r="J19" s="16"/>
      <c r="L19" s="15" t="s">
        <v>54</v>
      </c>
      <c r="M19" s="15" t="s">
        <v>55</v>
      </c>
      <c r="N19" s="88">
        <v>100000</v>
      </c>
    </row>
    <row r="20" spans="2:22" x14ac:dyDescent="0.25">
      <c r="B20" s="6">
        <v>45643</v>
      </c>
      <c r="C20" s="43">
        <v>922</v>
      </c>
      <c r="D20" s="44">
        <f t="shared" si="0"/>
        <v>895.14563106796118</v>
      </c>
      <c r="E20" s="8">
        <v>14</v>
      </c>
      <c r="F20" s="31">
        <f t="shared" si="1"/>
        <v>12532.038834951456</v>
      </c>
      <c r="G20" s="17"/>
      <c r="H20" s="14"/>
      <c r="I20" s="15"/>
      <c r="J20" s="16"/>
      <c r="L20" s="15"/>
      <c r="M20" s="15"/>
      <c r="N20" s="88"/>
    </row>
    <row r="21" spans="2:22" x14ac:dyDescent="0.25">
      <c r="B21" s="6">
        <v>45644</v>
      </c>
      <c r="C21" s="43">
        <v>1071</v>
      </c>
      <c r="D21" s="44">
        <f t="shared" si="0"/>
        <v>1039.8058252427184</v>
      </c>
      <c r="E21" s="8">
        <v>14</v>
      </c>
      <c r="F21" s="31">
        <f t="shared" si="1"/>
        <v>14557.281553398057</v>
      </c>
      <c r="G21" s="17"/>
      <c r="H21" s="14"/>
      <c r="I21" s="15"/>
      <c r="J21" s="16"/>
      <c r="N21" s="89">
        <f>SUM(N11:N20)</f>
        <v>300000</v>
      </c>
    </row>
    <row r="22" spans="2:22" x14ac:dyDescent="0.25">
      <c r="B22" s="6">
        <v>45645</v>
      </c>
      <c r="C22" s="43">
        <v>990.5</v>
      </c>
      <c r="D22" s="44">
        <f t="shared" si="0"/>
        <v>961.65048543689318</v>
      </c>
      <c r="E22" s="8">
        <v>14</v>
      </c>
      <c r="F22" s="31">
        <f t="shared" si="1"/>
        <v>13463.106796116504</v>
      </c>
      <c r="G22" s="17"/>
      <c r="H22" s="14"/>
      <c r="I22" s="15"/>
      <c r="J22" s="16"/>
    </row>
    <row r="23" spans="2:22" x14ac:dyDescent="0.25">
      <c r="B23" s="6">
        <v>45646</v>
      </c>
      <c r="C23" s="43">
        <v>1029</v>
      </c>
      <c r="D23" s="44">
        <f t="shared" si="0"/>
        <v>999.02912621359224</v>
      </c>
      <c r="E23" s="8">
        <v>14</v>
      </c>
      <c r="F23" s="31">
        <f t="shared" si="1"/>
        <v>13986.407766990291</v>
      </c>
      <c r="G23" s="17"/>
      <c r="H23" s="14"/>
      <c r="I23" s="15"/>
      <c r="J23" s="16"/>
    </row>
    <row r="24" spans="2:22" x14ac:dyDescent="0.25">
      <c r="B24" s="6">
        <v>45647</v>
      </c>
      <c r="C24" s="43">
        <v>1000.5</v>
      </c>
      <c r="D24" s="44">
        <f t="shared" si="0"/>
        <v>971.35922330097083</v>
      </c>
      <c r="E24" s="8">
        <v>14</v>
      </c>
      <c r="F24" s="31">
        <f t="shared" si="1"/>
        <v>13599.029126213591</v>
      </c>
      <c r="G24" s="17"/>
      <c r="H24" s="14"/>
      <c r="I24" s="15"/>
      <c r="J24" s="16"/>
    </row>
    <row r="25" spans="2:22" x14ac:dyDescent="0.25">
      <c r="B25" s="6">
        <v>45648</v>
      </c>
      <c r="C25" s="43">
        <v>1003</v>
      </c>
      <c r="D25" s="44">
        <f t="shared" si="0"/>
        <v>973.78640776699024</v>
      </c>
      <c r="E25" s="8">
        <v>14</v>
      </c>
      <c r="F25" s="31">
        <f t="shared" si="1"/>
        <v>13633.009708737864</v>
      </c>
      <c r="G25" s="17"/>
      <c r="H25" s="14"/>
      <c r="I25" s="15"/>
      <c r="J25" s="16"/>
    </row>
    <row r="26" spans="2:22" x14ac:dyDescent="0.25">
      <c r="B26" s="6">
        <v>45649</v>
      </c>
      <c r="C26" s="43">
        <v>1017</v>
      </c>
      <c r="D26" s="44">
        <f t="shared" si="0"/>
        <v>987.37864077669906</v>
      </c>
      <c r="E26" s="8">
        <v>14</v>
      </c>
      <c r="F26" s="31">
        <f t="shared" si="1"/>
        <v>13823.300970873786</v>
      </c>
      <c r="G26" s="17"/>
      <c r="H26" s="14"/>
      <c r="I26" s="15"/>
      <c r="J26" s="16"/>
    </row>
    <row r="27" spans="2:22" x14ac:dyDescent="0.25">
      <c r="B27" s="6">
        <v>45650</v>
      </c>
      <c r="C27" s="43">
        <v>1021</v>
      </c>
      <c r="D27" s="44">
        <f t="shared" si="0"/>
        <v>991.26213592233012</v>
      </c>
      <c r="E27" s="8">
        <v>14</v>
      </c>
      <c r="F27" s="31">
        <f t="shared" si="1"/>
        <v>13877.669902912621</v>
      </c>
      <c r="G27" s="17"/>
      <c r="H27" s="14"/>
      <c r="I27" s="15"/>
      <c r="J27" s="16"/>
    </row>
    <row r="28" spans="2:22" x14ac:dyDescent="0.25">
      <c r="B28" s="6">
        <v>45651</v>
      </c>
      <c r="C28" s="43">
        <v>1015</v>
      </c>
      <c r="D28" s="44">
        <f t="shared" si="0"/>
        <v>985.43689320388341</v>
      </c>
      <c r="E28" s="8">
        <v>14</v>
      </c>
      <c r="F28" s="31">
        <f t="shared" si="1"/>
        <v>13796.116504854368</v>
      </c>
      <c r="G28" s="17"/>
      <c r="H28" s="14"/>
      <c r="I28" s="15"/>
      <c r="J28" s="16"/>
    </row>
    <row r="29" spans="2:22" x14ac:dyDescent="0.25">
      <c r="B29" s="6">
        <v>45652</v>
      </c>
      <c r="C29" s="43">
        <v>1013</v>
      </c>
      <c r="D29" s="44">
        <f t="shared" si="0"/>
        <v>983.49514563106789</v>
      </c>
      <c r="E29" s="8">
        <v>14</v>
      </c>
      <c r="F29" s="31">
        <f t="shared" si="1"/>
        <v>13768.93203883495</v>
      </c>
      <c r="G29" s="17"/>
      <c r="H29" s="14"/>
      <c r="I29" s="15"/>
      <c r="J29" s="16"/>
    </row>
    <row r="30" spans="2:22" x14ac:dyDescent="0.25">
      <c r="B30" s="6">
        <v>45653</v>
      </c>
      <c r="C30" s="43">
        <v>1031</v>
      </c>
      <c r="D30" s="44">
        <f t="shared" si="0"/>
        <v>1000.9708737864078</v>
      </c>
      <c r="E30" s="8">
        <v>14</v>
      </c>
      <c r="F30" s="31">
        <f t="shared" si="1"/>
        <v>14013.592233009709</v>
      </c>
      <c r="G30" s="17"/>
      <c r="H30" s="14"/>
      <c r="I30" s="15"/>
      <c r="J30" s="16"/>
    </row>
    <row r="31" spans="2:22" x14ac:dyDescent="0.25">
      <c r="B31" s="6">
        <v>45654</v>
      </c>
      <c r="C31" s="43">
        <v>1031</v>
      </c>
      <c r="D31" s="44">
        <f t="shared" si="0"/>
        <v>1000.9708737864078</v>
      </c>
      <c r="E31" s="8">
        <v>14</v>
      </c>
      <c r="F31" s="31">
        <f t="shared" si="1"/>
        <v>14013.592233009709</v>
      </c>
      <c r="G31" s="17"/>
      <c r="H31" s="14"/>
      <c r="I31" s="15"/>
      <c r="J31" s="16"/>
    </row>
    <row r="32" spans="2:22" x14ac:dyDescent="0.25">
      <c r="B32" s="6">
        <v>45655</v>
      </c>
      <c r="C32" s="43">
        <v>975.5</v>
      </c>
      <c r="D32" s="44">
        <f t="shared" si="0"/>
        <v>947.08737864077671</v>
      </c>
      <c r="E32" s="8">
        <v>14</v>
      </c>
      <c r="F32" s="31">
        <f t="shared" si="1"/>
        <v>13259.223300970874</v>
      </c>
      <c r="G32" s="17"/>
      <c r="H32" s="14"/>
      <c r="I32" s="15"/>
      <c r="J32" s="16"/>
    </row>
    <row r="33" spans="2:12" x14ac:dyDescent="0.25">
      <c r="B33" s="6">
        <v>45656</v>
      </c>
      <c r="C33" s="43">
        <v>1004</v>
      </c>
      <c r="D33" s="44">
        <f t="shared" si="0"/>
        <v>974.757281553398</v>
      </c>
      <c r="E33" s="8">
        <v>14</v>
      </c>
      <c r="F33" s="31">
        <f t="shared" si="1"/>
        <v>13646.601941747573</v>
      </c>
      <c r="G33" s="17"/>
      <c r="H33" s="14"/>
      <c r="I33" s="15"/>
      <c r="J33" s="16"/>
    </row>
    <row r="34" spans="2:12" ht="15.75" thickBot="1" x14ac:dyDescent="0.3">
      <c r="B34" s="32">
        <v>45657</v>
      </c>
      <c r="C34" s="45">
        <v>1032</v>
      </c>
      <c r="D34" s="44">
        <f t="shared" si="0"/>
        <v>1001.9417475728155</v>
      </c>
      <c r="E34" s="8">
        <v>14</v>
      </c>
      <c r="F34" s="31">
        <f t="shared" si="1"/>
        <v>14027.184466019418</v>
      </c>
      <c r="G34" s="18"/>
      <c r="H34" s="19"/>
      <c r="I34" s="20"/>
      <c r="J34" s="21"/>
    </row>
    <row r="35" spans="2:12" x14ac:dyDescent="0.25">
      <c r="B35" s="37" t="s">
        <v>8</v>
      </c>
      <c r="C35" s="47" t="s">
        <v>10</v>
      </c>
      <c r="D35" s="47" t="s">
        <v>12</v>
      </c>
      <c r="E35" s="48"/>
      <c r="F35" s="38" t="s">
        <v>2</v>
      </c>
      <c r="G35" s="22"/>
      <c r="H35" s="106" t="s">
        <v>9</v>
      </c>
      <c r="I35" s="106"/>
      <c r="J35" s="23">
        <f>SUM(J4:J34)</f>
        <v>596529.14726402913</v>
      </c>
    </row>
    <row r="36" spans="2:12" x14ac:dyDescent="0.25">
      <c r="B36" s="24" t="s">
        <v>10</v>
      </c>
      <c r="C36" s="7">
        <f>SUM(C4:C34)</f>
        <v>31630</v>
      </c>
      <c r="D36" s="44">
        <f>SUM(D4:D34)</f>
        <v>30708.73786407767</v>
      </c>
      <c r="E36" s="8"/>
      <c r="F36" s="31">
        <f>SUM(F4:F34)</f>
        <v>429922.33009708731</v>
      </c>
      <c r="G36" s="17"/>
      <c r="H36" s="107" t="s">
        <v>11</v>
      </c>
      <c r="I36" s="107"/>
      <c r="J36" s="16">
        <f>F36+F37</f>
        <v>429922.33009708731</v>
      </c>
      <c r="L36" s="29">
        <f>J36-J4-J5-J6</f>
        <v>425193.18446601939</v>
      </c>
    </row>
    <row r="37" spans="2:12" x14ac:dyDescent="0.25">
      <c r="B37" s="24" t="s">
        <v>12</v>
      </c>
      <c r="C37" s="28"/>
      <c r="D37" s="7"/>
      <c r="E37" s="8"/>
      <c r="F37" s="31"/>
      <c r="G37" s="17"/>
      <c r="H37" s="15"/>
      <c r="I37" s="15"/>
      <c r="J37" s="16"/>
    </row>
    <row r="38" spans="2:12" x14ac:dyDescent="0.25">
      <c r="B38" s="24"/>
      <c r="C38" s="7"/>
      <c r="D38" s="15"/>
      <c r="E38" s="8"/>
      <c r="F38" s="31"/>
      <c r="G38" s="17"/>
      <c r="H38" s="15"/>
      <c r="I38" s="15"/>
      <c r="J38" s="16">
        <v>0</v>
      </c>
    </row>
    <row r="39" spans="2:12" ht="15.75" thickBot="1" x14ac:dyDescent="0.3">
      <c r="B39" s="108" t="s">
        <v>14</v>
      </c>
      <c r="C39" s="109"/>
      <c r="D39" s="25"/>
      <c r="E39" s="33"/>
      <c r="F39" s="34"/>
      <c r="G39" s="26"/>
      <c r="H39" s="110" t="s">
        <v>15</v>
      </c>
      <c r="I39" s="110"/>
      <c r="J39" s="27">
        <f>J36+J37+J38-J35</f>
        <v>-166606.81716694182</v>
      </c>
    </row>
    <row r="40" spans="2:12" ht="15.75" thickBot="1" x14ac:dyDescent="0.3">
      <c r="B40" s="100"/>
      <c r="C40" s="101"/>
      <c r="D40" s="101"/>
      <c r="E40" s="101"/>
      <c r="F40" s="101"/>
      <c r="G40" s="101"/>
      <c r="H40" s="101"/>
      <c r="I40" s="101"/>
      <c r="J40" s="102"/>
    </row>
    <row r="41" spans="2:12" ht="15.75" thickBot="1" x14ac:dyDescent="0.3">
      <c r="B41" s="100"/>
      <c r="C41" s="101"/>
      <c r="D41" s="101"/>
      <c r="E41" s="101"/>
      <c r="F41" s="101"/>
      <c r="G41" s="101"/>
      <c r="H41" s="101"/>
      <c r="I41" s="101"/>
      <c r="J41" s="102"/>
    </row>
    <row r="42" spans="2:12" x14ac:dyDescent="0.25">
      <c r="J42" s="29"/>
    </row>
    <row r="43" spans="2:12" x14ac:dyDescent="0.25">
      <c r="J43" s="29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49" orientation="landscape" verticalDpi="0" r:id="rId1"/>
  <colBreaks count="1" manualBreakCount="1">
    <brk id="2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3" t="s">
        <v>41</v>
      </c>
      <c r="C2" s="104"/>
      <c r="D2" s="104"/>
      <c r="E2" s="104"/>
      <c r="F2" s="104"/>
      <c r="G2" s="104"/>
      <c r="H2" s="104"/>
      <c r="I2" s="104"/>
      <c r="J2" s="105"/>
      <c r="P2" s="35" t="s">
        <v>16</v>
      </c>
      <c r="Q2" s="35" t="s">
        <v>24</v>
      </c>
      <c r="R2" s="35" t="s">
        <v>25</v>
      </c>
      <c r="S2" s="35" t="s">
        <v>17</v>
      </c>
      <c r="T2" s="35" t="s">
        <v>18</v>
      </c>
      <c r="U2" s="35" t="s">
        <v>26</v>
      </c>
      <c r="V2" s="35" t="s">
        <v>19</v>
      </c>
      <c r="W2" s="35" t="s">
        <v>20</v>
      </c>
      <c r="X2" s="35" t="s">
        <v>21</v>
      </c>
      <c r="Y2" s="35" t="s">
        <v>22</v>
      </c>
      <c r="Z2" s="35" t="s">
        <v>27</v>
      </c>
      <c r="AA2" s="35" t="s">
        <v>28</v>
      </c>
      <c r="AB2" s="35" t="s">
        <v>29</v>
      </c>
      <c r="AC2" s="36">
        <f>SUM(AB:AB)</f>
        <v>0</v>
      </c>
    </row>
    <row r="3" spans="2:29" x14ac:dyDescent="0.25">
      <c r="B3" s="1" t="s">
        <v>0</v>
      </c>
      <c r="C3" s="2" t="s">
        <v>10</v>
      </c>
      <c r="D3" s="42" t="s">
        <v>12</v>
      </c>
      <c r="E3" s="3" t="s">
        <v>1</v>
      </c>
      <c r="F3" s="30" t="s">
        <v>2</v>
      </c>
      <c r="G3" s="1" t="s">
        <v>0</v>
      </c>
      <c r="H3" s="4"/>
      <c r="I3" s="2" t="s">
        <v>3</v>
      </c>
      <c r="J3" s="5" t="s">
        <v>2</v>
      </c>
      <c r="L3" s="83" t="s">
        <v>42</v>
      </c>
      <c r="M3" s="83" t="s">
        <v>8</v>
      </c>
      <c r="N3" s="83">
        <v>500000</v>
      </c>
    </row>
    <row r="4" spans="2:29" x14ac:dyDescent="0.25">
      <c r="B4" s="6">
        <v>45658</v>
      </c>
      <c r="C4" s="43">
        <v>1044</v>
      </c>
      <c r="D4" s="44">
        <f>C4/1.03</f>
        <v>1013.5922330097087</v>
      </c>
      <c r="E4" s="8">
        <v>15.8</v>
      </c>
      <c r="F4" s="31">
        <f>D4*E4</f>
        <v>16014.757281553399</v>
      </c>
      <c r="G4" s="9"/>
      <c r="H4" s="10" t="s">
        <v>4</v>
      </c>
      <c r="I4" s="11">
        <v>0.01</v>
      </c>
      <c r="J4" s="12">
        <f>(F36+F37)*I4</f>
        <v>4978.1504854368923</v>
      </c>
      <c r="L4" s="84">
        <v>45600</v>
      </c>
      <c r="M4" s="83"/>
      <c r="N4" s="85">
        <v>167281.96</v>
      </c>
    </row>
    <row r="5" spans="2:29" x14ac:dyDescent="0.25">
      <c r="B5" s="6">
        <v>45659</v>
      </c>
      <c r="C5" s="43">
        <v>1093</v>
      </c>
      <c r="D5" s="44">
        <f t="shared" ref="D5:D34" si="0">C5/1.03</f>
        <v>1061.1650485436892</v>
      </c>
      <c r="E5" s="8">
        <v>15.8</v>
      </c>
      <c r="F5" s="31">
        <f t="shared" ref="F5:F34" si="1">D5*E5</f>
        <v>16766.407766990291</v>
      </c>
      <c r="G5" s="9"/>
      <c r="H5" s="10" t="s">
        <v>5</v>
      </c>
      <c r="I5" s="11">
        <v>1E-3</v>
      </c>
      <c r="J5" s="12">
        <f>(F36+F37-J4-J6)*I5</f>
        <v>492.83689805825236</v>
      </c>
      <c r="L5" s="84">
        <v>45600</v>
      </c>
      <c r="M5" s="83"/>
      <c r="N5" s="85">
        <v>45838.37</v>
      </c>
    </row>
    <row r="6" spans="2:29" x14ac:dyDescent="0.25">
      <c r="B6" s="6">
        <v>45660</v>
      </c>
      <c r="C6" s="43">
        <v>1117.5</v>
      </c>
      <c r="D6" s="44">
        <f t="shared" si="0"/>
        <v>1084.9514563106795</v>
      </c>
      <c r="E6" s="8">
        <v>15.8</v>
      </c>
      <c r="F6" s="31">
        <f t="shared" si="1"/>
        <v>17142.233009708736</v>
      </c>
      <c r="G6" s="9"/>
      <c r="H6" s="10" t="s">
        <v>6</v>
      </c>
      <c r="I6" s="11"/>
      <c r="J6" s="12"/>
      <c r="L6" s="84">
        <v>45600</v>
      </c>
      <c r="M6" s="83"/>
      <c r="N6" s="85">
        <v>131266.6</v>
      </c>
    </row>
    <row r="7" spans="2:29" x14ac:dyDescent="0.25">
      <c r="B7" s="6">
        <v>45661</v>
      </c>
      <c r="C7" s="43">
        <v>1055.5</v>
      </c>
      <c r="D7" s="44">
        <f t="shared" si="0"/>
        <v>1024.7572815533981</v>
      </c>
      <c r="E7" s="8">
        <v>15.8</v>
      </c>
      <c r="F7" s="31">
        <f t="shared" si="1"/>
        <v>16191.165048543691</v>
      </c>
      <c r="G7" s="9"/>
      <c r="H7" s="10" t="s">
        <v>7</v>
      </c>
      <c r="I7" s="11"/>
      <c r="J7" s="12">
        <f>'ARALIK 2024'!J39*-1</f>
        <v>166606.81716694182</v>
      </c>
      <c r="L7" s="84">
        <v>45600</v>
      </c>
      <c r="M7" s="83"/>
      <c r="N7" s="85">
        <v>78138.320000000007</v>
      </c>
    </row>
    <row r="8" spans="2:29" x14ac:dyDescent="0.25">
      <c r="B8" s="6">
        <v>45662</v>
      </c>
      <c r="C8" s="43">
        <v>1080</v>
      </c>
      <c r="D8" s="44">
        <f t="shared" si="0"/>
        <v>1048.5436893203882</v>
      </c>
      <c r="E8" s="8">
        <v>15.8</v>
      </c>
      <c r="F8" s="31">
        <f t="shared" si="1"/>
        <v>16566.990291262136</v>
      </c>
      <c r="G8" s="13"/>
      <c r="H8" s="14" t="s">
        <v>65</v>
      </c>
      <c r="I8" s="15"/>
      <c r="J8" s="16">
        <v>2600</v>
      </c>
      <c r="L8" s="84">
        <v>45600</v>
      </c>
      <c r="M8" s="83"/>
      <c r="N8" s="85">
        <v>77474.75</v>
      </c>
    </row>
    <row r="9" spans="2:29" x14ac:dyDescent="0.25">
      <c r="B9" s="6">
        <v>45663</v>
      </c>
      <c r="C9" s="43">
        <v>1090</v>
      </c>
      <c r="D9" s="44">
        <f t="shared" si="0"/>
        <v>1058.2524271844659</v>
      </c>
      <c r="E9" s="8">
        <v>15.8</v>
      </c>
      <c r="F9" s="31">
        <f t="shared" si="1"/>
        <v>16720.38834951456</v>
      </c>
      <c r="G9" s="13"/>
      <c r="H9" s="14" t="s">
        <v>59</v>
      </c>
      <c r="I9" s="15"/>
      <c r="J9" s="16">
        <v>100000</v>
      </c>
      <c r="L9" s="83" t="s">
        <v>8</v>
      </c>
      <c r="M9" s="83"/>
      <c r="N9" s="85">
        <f>SUM(N4:N8)</f>
        <v>500000</v>
      </c>
    </row>
    <row r="10" spans="2:29" x14ac:dyDescent="0.25">
      <c r="B10" s="6">
        <v>45664</v>
      </c>
      <c r="C10" s="43">
        <v>1101</v>
      </c>
      <c r="D10" s="44">
        <f t="shared" si="0"/>
        <v>1068.9320388349515</v>
      </c>
      <c r="E10" s="8">
        <v>15.8</v>
      </c>
      <c r="F10" s="31">
        <f t="shared" si="1"/>
        <v>16889.126213592233</v>
      </c>
      <c r="G10" s="13">
        <v>45694</v>
      </c>
      <c r="H10" s="14" t="s">
        <v>64</v>
      </c>
      <c r="I10" s="15"/>
      <c r="J10" s="16">
        <v>100000</v>
      </c>
      <c r="L10" s="83" t="s">
        <v>43</v>
      </c>
      <c r="M10" s="83"/>
      <c r="N10" s="83"/>
    </row>
    <row r="11" spans="2:29" x14ac:dyDescent="0.25">
      <c r="B11" s="6">
        <v>45665</v>
      </c>
      <c r="C11" s="43">
        <v>1075</v>
      </c>
      <c r="D11" s="44">
        <f t="shared" si="0"/>
        <v>1043.6893203883494</v>
      </c>
      <c r="E11" s="8">
        <v>15.8</v>
      </c>
      <c r="F11" s="31">
        <f t="shared" si="1"/>
        <v>16490.291262135921</v>
      </c>
      <c r="G11" s="13">
        <v>45723</v>
      </c>
      <c r="H11" s="14" t="s">
        <v>66</v>
      </c>
      <c r="I11" s="15"/>
      <c r="J11" s="16">
        <v>200000</v>
      </c>
      <c r="L11" s="11" t="s">
        <v>44</v>
      </c>
      <c r="M11" s="11" t="s">
        <v>45</v>
      </c>
      <c r="N11" s="86">
        <v>100000</v>
      </c>
    </row>
    <row r="12" spans="2:29" x14ac:dyDescent="0.25">
      <c r="B12" s="6">
        <v>45666</v>
      </c>
      <c r="C12" s="43">
        <v>1072</v>
      </c>
      <c r="D12" s="44">
        <f t="shared" si="0"/>
        <v>1040.7766990291261</v>
      </c>
      <c r="E12" s="8">
        <v>15.8</v>
      </c>
      <c r="F12" s="31">
        <f t="shared" si="1"/>
        <v>16444.271844660194</v>
      </c>
      <c r="G12" s="17"/>
      <c r="H12" s="14"/>
      <c r="I12" s="15"/>
      <c r="J12" s="16"/>
      <c r="L12" s="80" t="s">
        <v>45</v>
      </c>
      <c r="M12" s="80" t="s">
        <v>44</v>
      </c>
      <c r="N12" s="87">
        <v>-100000</v>
      </c>
    </row>
    <row r="13" spans="2:29" x14ac:dyDescent="0.25">
      <c r="B13" s="6">
        <v>45667</v>
      </c>
      <c r="C13" s="43">
        <v>1096</v>
      </c>
      <c r="D13" s="44">
        <f t="shared" si="0"/>
        <v>1064.0776699029127</v>
      </c>
      <c r="E13" s="8">
        <v>15.8</v>
      </c>
      <c r="F13" s="31">
        <f t="shared" si="1"/>
        <v>16812.427184466022</v>
      </c>
      <c r="G13" s="17"/>
      <c r="H13" s="14"/>
      <c r="I13" s="15"/>
      <c r="J13" s="16"/>
      <c r="L13" s="11" t="s">
        <v>46</v>
      </c>
      <c r="M13" s="11" t="s">
        <v>47</v>
      </c>
      <c r="N13" s="86">
        <v>100000</v>
      </c>
    </row>
    <row r="14" spans="2:29" x14ac:dyDescent="0.25">
      <c r="B14" s="6">
        <v>45668</v>
      </c>
      <c r="C14" s="43">
        <v>1044</v>
      </c>
      <c r="D14" s="44">
        <f t="shared" si="0"/>
        <v>1013.5922330097087</v>
      </c>
      <c r="E14" s="8">
        <v>15.8</v>
      </c>
      <c r="F14" s="31">
        <f t="shared" si="1"/>
        <v>16014.757281553399</v>
      </c>
      <c r="G14" s="17"/>
      <c r="H14" s="14"/>
      <c r="I14" s="15"/>
      <c r="J14" s="16"/>
      <c r="L14" s="80" t="s">
        <v>48</v>
      </c>
      <c r="M14" s="80" t="s">
        <v>49</v>
      </c>
      <c r="N14" s="87">
        <v>-100000</v>
      </c>
    </row>
    <row r="15" spans="2:29" x14ac:dyDescent="0.25">
      <c r="B15" s="6">
        <v>45669</v>
      </c>
      <c r="C15" s="43">
        <v>1053</v>
      </c>
      <c r="D15" s="44">
        <f t="shared" si="0"/>
        <v>1022.3300970873786</v>
      </c>
      <c r="E15" s="8">
        <v>15.8</v>
      </c>
      <c r="F15" s="31">
        <f t="shared" si="1"/>
        <v>16152.815533980582</v>
      </c>
      <c r="G15" s="17"/>
      <c r="H15" s="14"/>
      <c r="I15" s="15"/>
      <c r="J15" s="16"/>
      <c r="L15" s="11" t="s">
        <v>50</v>
      </c>
      <c r="M15" s="11" t="s">
        <v>51</v>
      </c>
      <c r="N15" s="86">
        <v>100000</v>
      </c>
    </row>
    <row r="16" spans="2:29" x14ac:dyDescent="0.25">
      <c r="B16" s="6">
        <v>45670</v>
      </c>
      <c r="C16" s="43">
        <v>1020</v>
      </c>
      <c r="D16" s="44">
        <f t="shared" si="0"/>
        <v>990.29126213592235</v>
      </c>
      <c r="E16" s="8">
        <v>15.8</v>
      </c>
      <c r="F16" s="31">
        <f t="shared" si="1"/>
        <v>15646.601941747575</v>
      </c>
      <c r="G16" s="17"/>
      <c r="H16" s="14"/>
      <c r="I16" s="15"/>
      <c r="J16" s="16"/>
      <c r="L16" s="80" t="s">
        <v>51</v>
      </c>
      <c r="M16" s="80" t="s">
        <v>50</v>
      </c>
      <c r="N16" s="87">
        <v>-100000</v>
      </c>
    </row>
    <row r="17" spans="2:14" x14ac:dyDescent="0.25">
      <c r="B17" s="6">
        <v>45671</v>
      </c>
      <c r="C17" s="43">
        <v>1058</v>
      </c>
      <c r="D17" s="44">
        <f t="shared" si="0"/>
        <v>1027.1844660194174</v>
      </c>
      <c r="E17" s="8">
        <v>15.8</v>
      </c>
      <c r="F17" s="31">
        <f t="shared" si="1"/>
        <v>16229.514563106795</v>
      </c>
      <c r="G17" s="17"/>
      <c r="H17" s="14"/>
      <c r="I17" s="15"/>
      <c r="J17" s="16"/>
      <c r="L17" s="15" t="s">
        <v>52</v>
      </c>
      <c r="M17" s="15" t="s">
        <v>53</v>
      </c>
      <c r="N17" s="88">
        <v>100000</v>
      </c>
    </row>
    <row r="18" spans="2:14" x14ac:dyDescent="0.25">
      <c r="B18" s="6">
        <v>45672</v>
      </c>
      <c r="C18" s="43">
        <v>1044.5</v>
      </c>
      <c r="D18" s="44">
        <f t="shared" si="0"/>
        <v>1014.0776699029126</v>
      </c>
      <c r="E18" s="8">
        <v>15.8</v>
      </c>
      <c r="F18" s="31">
        <f t="shared" si="1"/>
        <v>16022.42718446602</v>
      </c>
      <c r="G18" s="17"/>
      <c r="H18" s="14"/>
      <c r="I18" s="15"/>
      <c r="J18" s="16"/>
      <c r="L18" s="15"/>
      <c r="M18" s="15"/>
      <c r="N18" s="88"/>
    </row>
    <row r="19" spans="2:14" x14ac:dyDescent="0.25">
      <c r="B19" s="6">
        <v>45673</v>
      </c>
      <c r="C19" s="43">
        <v>1070</v>
      </c>
      <c r="D19" s="44">
        <f t="shared" si="0"/>
        <v>1038.8349514563106</v>
      </c>
      <c r="E19" s="8">
        <v>15.8</v>
      </c>
      <c r="F19" s="31">
        <f t="shared" si="1"/>
        <v>16413.592233009709</v>
      </c>
      <c r="G19" s="17"/>
      <c r="H19" s="14"/>
      <c r="I19" s="15"/>
      <c r="J19" s="16"/>
      <c r="L19" s="15" t="s">
        <v>54</v>
      </c>
      <c r="M19" s="15" t="s">
        <v>55</v>
      </c>
      <c r="N19" s="88">
        <v>100000</v>
      </c>
    </row>
    <row r="20" spans="2:14" x14ac:dyDescent="0.25">
      <c r="B20" s="6">
        <v>45674</v>
      </c>
      <c r="C20" s="43">
        <v>1003</v>
      </c>
      <c r="D20" s="44">
        <f t="shared" si="0"/>
        <v>973.78640776699024</v>
      </c>
      <c r="E20" s="8">
        <v>15.8</v>
      </c>
      <c r="F20" s="31">
        <f t="shared" si="1"/>
        <v>15385.825242718447</v>
      </c>
      <c r="G20" s="17"/>
      <c r="H20" s="14"/>
      <c r="I20" s="15"/>
      <c r="J20" s="16"/>
      <c r="L20" s="15"/>
      <c r="M20" s="15"/>
      <c r="N20" s="88"/>
    </row>
    <row r="21" spans="2:14" x14ac:dyDescent="0.25">
      <c r="B21" s="6">
        <v>45675</v>
      </c>
      <c r="C21" s="43">
        <v>1034.5</v>
      </c>
      <c r="D21" s="44">
        <f t="shared" si="0"/>
        <v>1004.3689320388349</v>
      </c>
      <c r="E21" s="8">
        <v>15.8</v>
      </c>
      <c r="F21" s="31">
        <f t="shared" si="1"/>
        <v>15869.029126213592</v>
      </c>
      <c r="G21" s="17"/>
      <c r="H21" s="14"/>
      <c r="I21" s="15"/>
      <c r="J21" s="16"/>
      <c r="N21" s="89">
        <f>SUM(N11:N20)</f>
        <v>200000</v>
      </c>
    </row>
    <row r="22" spans="2:14" x14ac:dyDescent="0.25">
      <c r="B22" s="6">
        <v>45676</v>
      </c>
      <c r="C22" s="43">
        <v>1061</v>
      </c>
      <c r="D22" s="44">
        <f t="shared" si="0"/>
        <v>1030.0970873786407</v>
      </c>
      <c r="E22" s="8">
        <v>15.8</v>
      </c>
      <c r="F22" s="31">
        <f t="shared" si="1"/>
        <v>16275.533980582524</v>
      </c>
      <c r="G22" s="17"/>
      <c r="H22" s="14"/>
      <c r="I22" s="15"/>
      <c r="J22" s="16"/>
    </row>
    <row r="23" spans="2:14" x14ac:dyDescent="0.25">
      <c r="B23" s="6">
        <v>45677</v>
      </c>
      <c r="C23" s="43">
        <v>1039</v>
      </c>
      <c r="D23" s="44">
        <f t="shared" si="0"/>
        <v>1008.7378640776699</v>
      </c>
      <c r="E23" s="8">
        <v>15.8</v>
      </c>
      <c r="F23" s="31">
        <f t="shared" si="1"/>
        <v>15938.058252427185</v>
      </c>
      <c r="G23" s="17"/>
      <c r="H23" s="14"/>
      <c r="I23" s="15"/>
      <c r="J23" s="16"/>
    </row>
    <row r="24" spans="2:14" x14ac:dyDescent="0.25">
      <c r="B24" s="6">
        <v>45678</v>
      </c>
      <c r="C24" s="43">
        <v>1041</v>
      </c>
      <c r="D24" s="44">
        <f t="shared" si="0"/>
        <v>1010.6796116504854</v>
      </c>
      <c r="E24" s="8">
        <v>15.8</v>
      </c>
      <c r="F24" s="31">
        <f t="shared" si="1"/>
        <v>15968.73786407767</v>
      </c>
      <c r="G24" s="17"/>
      <c r="H24" s="14"/>
      <c r="I24" s="15"/>
      <c r="J24" s="16"/>
    </row>
    <row r="25" spans="2:14" x14ac:dyDescent="0.25">
      <c r="B25" s="6">
        <v>45679</v>
      </c>
      <c r="C25" s="43">
        <v>1013</v>
      </c>
      <c r="D25" s="44">
        <f t="shared" si="0"/>
        <v>983.49514563106789</v>
      </c>
      <c r="E25" s="8">
        <v>15.8</v>
      </c>
      <c r="F25" s="31">
        <f t="shared" si="1"/>
        <v>15539.223300970873</v>
      </c>
      <c r="G25" s="17"/>
      <c r="H25" s="14"/>
      <c r="I25" s="15"/>
      <c r="J25" s="16"/>
    </row>
    <row r="26" spans="2:14" x14ac:dyDescent="0.25">
      <c r="B26" s="6">
        <v>45680</v>
      </c>
      <c r="C26" s="43">
        <v>1023</v>
      </c>
      <c r="D26" s="44">
        <f t="shared" si="0"/>
        <v>993.20388349514565</v>
      </c>
      <c r="E26" s="8">
        <v>15.8</v>
      </c>
      <c r="F26" s="31">
        <f t="shared" si="1"/>
        <v>15692.621359223302</v>
      </c>
      <c r="G26" s="17"/>
      <c r="H26" s="14"/>
      <c r="I26" s="15"/>
      <c r="J26" s="16"/>
      <c r="L26" t="s">
        <v>67</v>
      </c>
    </row>
    <row r="27" spans="2:14" x14ac:dyDescent="0.25">
      <c r="B27" s="6">
        <v>45681</v>
      </c>
      <c r="C27" s="43">
        <v>1010</v>
      </c>
      <c r="D27" s="44">
        <f t="shared" si="0"/>
        <v>980.58252427184459</v>
      </c>
      <c r="E27" s="8">
        <v>15.8</v>
      </c>
      <c r="F27" s="31">
        <f t="shared" si="1"/>
        <v>15493.203883495145</v>
      </c>
      <c r="G27" s="17"/>
      <c r="H27" s="14"/>
      <c r="I27" s="15"/>
      <c r="J27" s="16"/>
      <c r="L27" t="s">
        <v>68</v>
      </c>
    </row>
    <row r="28" spans="2:14" x14ac:dyDescent="0.25">
      <c r="B28" s="6">
        <v>45682</v>
      </c>
      <c r="C28" s="43">
        <v>1018</v>
      </c>
      <c r="D28" s="44">
        <f t="shared" si="0"/>
        <v>988.34951456310682</v>
      </c>
      <c r="E28" s="8">
        <v>15.8</v>
      </c>
      <c r="F28" s="31">
        <f t="shared" si="1"/>
        <v>15615.922330097088</v>
      </c>
      <c r="G28" s="17"/>
      <c r="H28" s="14"/>
      <c r="I28" s="15"/>
      <c r="J28" s="16"/>
    </row>
    <row r="29" spans="2:14" x14ac:dyDescent="0.25">
      <c r="B29" s="6">
        <v>45683</v>
      </c>
      <c r="C29" s="43">
        <v>1019</v>
      </c>
      <c r="D29" s="44">
        <f t="shared" si="0"/>
        <v>989.32038834951459</v>
      </c>
      <c r="E29" s="8">
        <v>15.8</v>
      </c>
      <c r="F29" s="31">
        <f t="shared" si="1"/>
        <v>15631.26213592233</v>
      </c>
      <c r="G29" s="17"/>
      <c r="H29" s="14"/>
      <c r="I29" s="15"/>
      <c r="J29" s="16"/>
    </row>
    <row r="30" spans="2:14" x14ac:dyDescent="0.25">
      <c r="B30" s="6">
        <v>45684</v>
      </c>
      <c r="C30" s="43">
        <v>1017</v>
      </c>
      <c r="D30" s="44">
        <f t="shared" si="0"/>
        <v>987.37864077669906</v>
      </c>
      <c r="E30" s="8">
        <v>15.8</v>
      </c>
      <c r="F30" s="31">
        <f t="shared" si="1"/>
        <v>15600.582524271846</v>
      </c>
      <c r="G30" s="17"/>
      <c r="H30" s="14"/>
      <c r="I30" s="15"/>
      <c r="J30" s="16"/>
    </row>
    <row r="31" spans="2:14" x14ac:dyDescent="0.25">
      <c r="B31" s="6">
        <v>45685</v>
      </c>
      <c r="C31" s="43">
        <v>1026</v>
      </c>
      <c r="D31" s="44">
        <f t="shared" si="0"/>
        <v>996.11650485436894</v>
      </c>
      <c r="E31" s="8">
        <v>15.8</v>
      </c>
      <c r="F31" s="31">
        <f t="shared" si="1"/>
        <v>15738.640776699031</v>
      </c>
      <c r="G31" s="17"/>
      <c r="H31" s="14"/>
      <c r="I31" s="15"/>
      <c r="J31" s="16"/>
    </row>
    <row r="32" spans="2:14" x14ac:dyDescent="0.25">
      <c r="B32" s="6">
        <v>45686</v>
      </c>
      <c r="C32" s="43">
        <v>994</v>
      </c>
      <c r="D32" s="44">
        <f t="shared" si="0"/>
        <v>965.04854368932035</v>
      </c>
      <c r="E32" s="8">
        <v>15.8</v>
      </c>
      <c r="F32" s="31">
        <f t="shared" si="1"/>
        <v>15247.766990291262</v>
      </c>
      <c r="G32" s="17"/>
      <c r="H32" s="14"/>
      <c r="I32" s="15"/>
      <c r="J32" s="16"/>
    </row>
    <row r="33" spans="2:12" x14ac:dyDescent="0.25">
      <c r="B33" s="6">
        <v>45687</v>
      </c>
      <c r="C33" s="43">
        <v>1027</v>
      </c>
      <c r="D33" s="44">
        <f t="shared" si="0"/>
        <v>997.08737864077671</v>
      </c>
      <c r="E33" s="8">
        <v>15.8</v>
      </c>
      <c r="F33" s="31">
        <f t="shared" si="1"/>
        <v>15753.980582524273</v>
      </c>
      <c r="G33" s="17"/>
      <c r="H33" s="14"/>
      <c r="I33" s="15"/>
      <c r="J33" s="16"/>
    </row>
    <row r="34" spans="2:12" ht="15.75" thickBot="1" x14ac:dyDescent="0.3">
      <c r="B34" s="39">
        <v>45688</v>
      </c>
      <c r="C34" s="45">
        <v>1013.5</v>
      </c>
      <c r="D34" s="44">
        <f t="shared" si="0"/>
        <v>983.98058252427177</v>
      </c>
      <c r="E34" s="8">
        <v>15.8</v>
      </c>
      <c r="F34" s="31">
        <f t="shared" si="1"/>
        <v>15546.893203883496</v>
      </c>
      <c r="G34" s="18"/>
      <c r="H34" s="19"/>
      <c r="I34" s="20"/>
      <c r="J34" s="21"/>
    </row>
    <row r="35" spans="2:12" x14ac:dyDescent="0.25">
      <c r="B35" s="37" t="s">
        <v>8</v>
      </c>
      <c r="C35" s="47" t="s">
        <v>10</v>
      </c>
      <c r="D35" s="47" t="s">
        <v>12</v>
      </c>
      <c r="E35" s="48"/>
      <c r="F35" s="38" t="s">
        <v>2</v>
      </c>
      <c r="G35" s="40"/>
      <c r="H35" s="106" t="s">
        <v>9</v>
      </c>
      <c r="I35" s="106"/>
      <c r="J35" s="23">
        <f>SUM(J4:J34)</f>
        <v>574677.80455043702</v>
      </c>
    </row>
    <row r="36" spans="2:12" x14ac:dyDescent="0.25">
      <c r="B36" s="24" t="s">
        <v>10</v>
      </c>
      <c r="C36" s="7">
        <f>SUM(C4:C34)</f>
        <v>32452.5</v>
      </c>
      <c r="D36" s="44">
        <f>SUM(D4:D34)</f>
        <v>31507.281553398061</v>
      </c>
      <c r="E36" s="8"/>
      <c r="F36" s="31">
        <f>SUM(F4:F34)</f>
        <v>497815.04854368925</v>
      </c>
      <c r="G36" s="14"/>
      <c r="H36" s="107" t="s">
        <v>11</v>
      </c>
      <c r="I36" s="107"/>
      <c r="J36" s="16">
        <f>F36+F37</f>
        <v>497815.04854368925</v>
      </c>
      <c r="L36" s="29">
        <f>J36-J4-J5-J6</f>
        <v>492344.06116019411</v>
      </c>
    </row>
    <row r="37" spans="2:12" x14ac:dyDescent="0.25">
      <c r="B37" s="24" t="s">
        <v>12</v>
      </c>
      <c r="C37" s="28">
        <f>D36</f>
        <v>31507.281553398061</v>
      </c>
      <c r="D37" s="7"/>
      <c r="E37" s="8"/>
      <c r="F37" s="31"/>
      <c r="G37" s="14"/>
      <c r="H37" s="15"/>
      <c r="I37" s="15"/>
      <c r="J37" s="16"/>
    </row>
    <row r="38" spans="2:12" x14ac:dyDescent="0.25">
      <c r="B38" s="24"/>
      <c r="C38" s="7"/>
      <c r="D38" s="15"/>
      <c r="E38" s="8"/>
      <c r="F38" s="31"/>
      <c r="G38" s="14"/>
      <c r="H38" s="15"/>
      <c r="I38" s="15"/>
      <c r="J38" s="16">
        <v>0</v>
      </c>
    </row>
    <row r="39" spans="2:12" ht="15.75" thickBot="1" x14ac:dyDescent="0.3">
      <c r="B39" s="108" t="s">
        <v>14</v>
      </c>
      <c r="C39" s="109"/>
      <c r="D39" s="25"/>
      <c r="E39" s="33"/>
      <c r="F39" s="34"/>
      <c r="G39" s="41"/>
      <c r="H39" s="110" t="s">
        <v>15</v>
      </c>
      <c r="I39" s="110"/>
      <c r="J39" s="27">
        <f>J36+J37+J38-J35</f>
        <v>-76862.756006747775</v>
      </c>
    </row>
    <row r="40" spans="2:12" ht="15.75" thickBot="1" x14ac:dyDescent="0.3">
      <c r="B40" s="100"/>
      <c r="C40" s="101"/>
      <c r="D40" s="101"/>
      <c r="E40" s="101"/>
      <c r="F40" s="101"/>
      <c r="G40" s="101"/>
      <c r="H40" s="101"/>
      <c r="I40" s="101"/>
      <c r="J40" s="102"/>
    </row>
    <row r="41" spans="2:12" ht="15.75" thickBot="1" x14ac:dyDescent="0.3">
      <c r="B41" s="100"/>
      <c r="C41" s="101"/>
      <c r="D41" s="101"/>
      <c r="E41" s="101"/>
      <c r="F41" s="101"/>
      <c r="G41" s="101"/>
      <c r="H41" s="101"/>
      <c r="I41" s="101"/>
      <c r="J41" s="102"/>
    </row>
    <row r="42" spans="2:12" x14ac:dyDescent="0.25">
      <c r="J42" s="29"/>
    </row>
    <row r="43" spans="2:12" x14ac:dyDescent="0.25">
      <c r="J43" s="29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95" orientation="landscape" verticalDpi="0" r:id="rId1"/>
  <colBreaks count="1" manualBreakCount="1">
    <brk id="2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03" t="s">
        <v>41</v>
      </c>
      <c r="C2" s="104"/>
      <c r="D2" s="104"/>
      <c r="E2" s="104"/>
      <c r="F2" s="104"/>
      <c r="G2" s="104"/>
      <c r="H2" s="104"/>
      <c r="I2" s="104"/>
      <c r="J2" s="105"/>
      <c r="P2" s="35" t="s">
        <v>16</v>
      </c>
      <c r="Q2" s="35" t="s">
        <v>24</v>
      </c>
      <c r="R2" s="35" t="s">
        <v>25</v>
      </c>
      <c r="S2" s="35" t="s">
        <v>17</v>
      </c>
      <c r="T2" s="35" t="s">
        <v>18</v>
      </c>
      <c r="U2" s="35" t="s">
        <v>26</v>
      </c>
      <c r="V2" s="35" t="s">
        <v>19</v>
      </c>
      <c r="W2" s="35" t="s">
        <v>20</v>
      </c>
      <c r="X2" s="35" t="s">
        <v>21</v>
      </c>
      <c r="Y2" s="35" t="s">
        <v>22</v>
      </c>
      <c r="Z2" s="35" t="s">
        <v>27</v>
      </c>
      <c r="AA2" s="35" t="s">
        <v>28</v>
      </c>
      <c r="AB2" s="35" t="s">
        <v>29</v>
      </c>
      <c r="AC2" s="36">
        <f>SUM(AB:AB)</f>
        <v>0</v>
      </c>
    </row>
    <row r="3" spans="2:29" x14ac:dyDescent="0.25">
      <c r="B3" s="1" t="s">
        <v>0</v>
      </c>
      <c r="C3" s="2" t="s">
        <v>10</v>
      </c>
      <c r="D3" s="42" t="s">
        <v>12</v>
      </c>
      <c r="E3" s="3" t="s">
        <v>1</v>
      </c>
      <c r="F3" s="30" t="s">
        <v>2</v>
      </c>
      <c r="G3" s="1" t="s">
        <v>0</v>
      </c>
      <c r="H3" s="4"/>
      <c r="I3" s="2" t="s">
        <v>3</v>
      </c>
      <c r="J3" s="5" t="s">
        <v>2</v>
      </c>
      <c r="L3" s="83" t="s">
        <v>42</v>
      </c>
      <c r="M3" s="83" t="s">
        <v>8</v>
      </c>
      <c r="N3" s="83">
        <v>500000</v>
      </c>
    </row>
    <row r="4" spans="2:29" x14ac:dyDescent="0.25">
      <c r="B4" s="6">
        <v>45689</v>
      </c>
      <c r="C4" s="43">
        <v>1004.5</v>
      </c>
      <c r="D4" s="44">
        <f>C4/1.03</f>
        <v>975.24271844660188</v>
      </c>
      <c r="E4" s="8">
        <v>15.8</v>
      </c>
      <c r="F4" s="31">
        <f>D4*E4</f>
        <v>15408.834951456311</v>
      </c>
      <c r="G4" s="9"/>
      <c r="H4" s="10" t="s">
        <v>4</v>
      </c>
      <c r="I4" s="11">
        <v>0.01</v>
      </c>
      <c r="J4" s="12">
        <f>(F36+F37)*I4</f>
        <v>4179.0233009708736</v>
      </c>
      <c r="L4" s="84">
        <v>45600</v>
      </c>
      <c r="M4" s="83"/>
      <c r="N4" s="85">
        <v>167281.96</v>
      </c>
    </row>
    <row r="5" spans="2:29" x14ac:dyDescent="0.25">
      <c r="B5" s="6">
        <v>45690</v>
      </c>
      <c r="C5" s="43">
        <v>1022</v>
      </c>
      <c r="D5" s="44">
        <f t="shared" ref="D5:D34" si="0">C5/1.03</f>
        <v>992.23300970873788</v>
      </c>
      <c r="E5" s="8">
        <v>15.8</v>
      </c>
      <c r="F5" s="31">
        <f t="shared" ref="F5:F34" si="1">D5*E5</f>
        <v>15677.281553398059</v>
      </c>
      <c r="G5" s="9"/>
      <c r="H5" s="10" t="s">
        <v>5</v>
      </c>
      <c r="I5" s="11">
        <v>1E-3</v>
      </c>
      <c r="J5" s="12">
        <f>(F36+F37-J4-J6)*I5</f>
        <v>413.7233067961165</v>
      </c>
      <c r="L5" s="84">
        <v>45600</v>
      </c>
      <c r="M5" s="83"/>
      <c r="N5" s="85">
        <v>45838.37</v>
      </c>
    </row>
    <row r="6" spans="2:29" x14ac:dyDescent="0.25">
      <c r="B6" s="6">
        <v>45691</v>
      </c>
      <c r="C6" s="43">
        <v>957</v>
      </c>
      <c r="D6" s="44">
        <f t="shared" si="0"/>
        <v>929.12621359223294</v>
      </c>
      <c r="E6" s="8">
        <v>15.8</v>
      </c>
      <c r="F6" s="31">
        <f t="shared" si="1"/>
        <v>14680.194174757282</v>
      </c>
      <c r="G6" s="9"/>
      <c r="H6" s="10" t="s">
        <v>6</v>
      </c>
      <c r="I6" s="11"/>
      <c r="J6" s="12"/>
      <c r="L6" s="84">
        <v>45600</v>
      </c>
      <c r="M6" s="83"/>
      <c r="N6" s="85">
        <v>131266.6</v>
      </c>
    </row>
    <row r="7" spans="2:29" x14ac:dyDescent="0.25">
      <c r="B7" s="6">
        <v>45692</v>
      </c>
      <c r="C7" s="43">
        <v>960</v>
      </c>
      <c r="D7" s="44">
        <f t="shared" si="0"/>
        <v>932.03883495145624</v>
      </c>
      <c r="E7" s="8">
        <v>15.8</v>
      </c>
      <c r="F7" s="31">
        <f t="shared" si="1"/>
        <v>14726.213592233009</v>
      </c>
      <c r="G7" s="9"/>
      <c r="H7" s="10" t="s">
        <v>7</v>
      </c>
      <c r="I7" s="11"/>
      <c r="J7" s="12">
        <f>'OCAK 2025'!J39*-1</f>
        <v>76862.756006747775</v>
      </c>
      <c r="L7" s="84">
        <v>45600</v>
      </c>
      <c r="M7" s="83"/>
      <c r="N7" s="85">
        <v>78138.320000000007</v>
      </c>
    </row>
    <row r="8" spans="2:29" x14ac:dyDescent="0.25">
      <c r="B8" s="6">
        <v>45693</v>
      </c>
      <c r="C8" s="43">
        <v>1092</v>
      </c>
      <c r="D8" s="44">
        <f t="shared" si="0"/>
        <v>1060.1941747572814</v>
      </c>
      <c r="E8" s="8">
        <v>15.8</v>
      </c>
      <c r="F8" s="31">
        <f t="shared" si="1"/>
        <v>16751.067961165048</v>
      </c>
      <c r="G8" s="13"/>
      <c r="H8" s="14"/>
      <c r="I8" s="15"/>
      <c r="J8" s="16"/>
      <c r="L8" s="84">
        <v>45600</v>
      </c>
      <c r="M8" s="83"/>
      <c r="N8" s="85">
        <v>77474.75</v>
      </c>
    </row>
    <row r="9" spans="2:29" x14ac:dyDescent="0.25">
      <c r="B9" s="6">
        <v>45694</v>
      </c>
      <c r="C9" s="43">
        <v>1060</v>
      </c>
      <c r="D9" s="44">
        <f t="shared" si="0"/>
        <v>1029.1262135922329</v>
      </c>
      <c r="E9" s="8">
        <v>15.8</v>
      </c>
      <c r="F9" s="31">
        <f t="shared" si="1"/>
        <v>16260.194174757282</v>
      </c>
      <c r="G9" s="13"/>
      <c r="H9" s="14" t="s">
        <v>60</v>
      </c>
      <c r="I9" s="15"/>
      <c r="J9" s="16">
        <v>100000</v>
      </c>
      <c r="L9" s="83" t="s">
        <v>8</v>
      </c>
      <c r="M9" s="83"/>
      <c r="N9" s="85">
        <f>SUM(N4:N8)</f>
        <v>500000</v>
      </c>
    </row>
    <row r="10" spans="2:29" x14ac:dyDescent="0.25">
      <c r="B10" s="6">
        <v>45695</v>
      </c>
      <c r="C10" s="43">
        <v>1023</v>
      </c>
      <c r="D10" s="44">
        <f t="shared" si="0"/>
        <v>993.20388349514565</v>
      </c>
      <c r="E10" s="8">
        <v>15.8</v>
      </c>
      <c r="F10" s="31">
        <f t="shared" si="1"/>
        <v>15692.621359223302</v>
      </c>
      <c r="G10" s="13">
        <v>45743</v>
      </c>
      <c r="H10" s="14" t="s">
        <v>64</v>
      </c>
      <c r="I10" s="15"/>
      <c r="J10" s="16">
        <v>100000</v>
      </c>
      <c r="L10" s="83" t="s">
        <v>43</v>
      </c>
      <c r="M10" s="83"/>
      <c r="N10" s="83"/>
    </row>
    <row r="11" spans="2:29" x14ac:dyDescent="0.25">
      <c r="B11" s="6">
        <v>45696</v>
      </c>
      <c r="C11" s="43">
        <v>1002</v>
      </c>
      <c r="D11" s="44">
        <f t="shared" si="0"/>
        <v>972.81553398058247</v>
      </c>
      <c r="E11" s="8">
        <v>15.8</v>
      </c>
      <c r="F11" s="31">
        <f t="shared" si="1"/>
        <v>15370.485436893203</v>
      </c>
      <c r="G11" s="13">
        <v>45744</v>
      </c>
      <c r="H11" s="14" t="s">
        <v>64</v>
      </c>
      <c r="I11" s="15"/>
      <c r="J11" s="16">
        <v>136437.67000000001</v>
      </c>
      <c r="L11" s="11" t="s">
        <v>44</v>
      </c>
      <c r="M11" s="11" t="s">
        <v>45</v>
      </c>
      <c r="N11" s="86">
        <v>100000</v>
      </c>
    </row>
    <row r="12" spans="2:29" x14ac:dyDescent="0.25">
      <c r="B12" s="6">
        <v>45697</v>
      </c>
      <c r="C12" s="43">
        <v>1033</v>
      </c>
      <c r="D12" s="44">
        <f t="shared" si="0"/>
        <v>1002.9126213592233</v>
      </c>
      <c r="E12" s="8">
        <v>15.8</v>
      </c>
      <c r="F12" s="31">
        <f t="shared" si="1"/>
        <v>15846.019417475729</v>
      </c>
      <c r="G12" s="17"/>
      <c r="H12" s="14"/>
      <c r="I12" s="15"/>
      <c r="J12" s="16"/>
      <c r="L12" s="80" t="s">
        <v>45</v>
      </c>
      <c r="M12" s="80" t="s">
        <v>44</v>
      </c>
      <c r="N12" s="87">
        <v>-100000</v>
      </c>
    </row>
    <row r="13" spans="2:29" x14ac:dyDescent="0.25">
      <c r="B13" s="6">
        <v>45698</v>
      </c>
      <c r="C13" s="43">
        <v>1016</v>
      </c>
      <c r="D13" s="44">
        <f t="shared" si="0"/>
        <v>986.40776699029129</v>
      </c>
      <c r="E13" s="8">
        <v>15.8</v>
      </c>
      <c r="F13" s="31">
        <f t="shared" si="1"/>
        <v>15585.242718446603</v>
      </c>
      <c r="G13" s="17"/>
      <c r="H13" s="14"/>
      <c r="I13" s="15"/>
      <c r="J13" s="16"/>
      <c r="L13" s="11" t="s">
        <v>46</v>
      </c>
      <c r="M13" s="11" t="s">
        <v>47</v>
      </c>
      <c r="N13" s="86">
        <v>100000</v>
      </c>
    </row>
    <row r="14" spans="2:29" x14ac:dyDescent="0.25">
      <c r="B14" s="6">
        <v>45699</v>
      </c>
      <c r="C14" s="43">
        <v>1020</v>
      </c>
      <c r="D14" s="44">
        <f t="shared" si="0"/>
        <v>990.29126213592235</v>
      </c>
      <c r="E14" s="8">
        <v>15.8</v>
      </c>
      <c r="F14" s="31">
        <f t="shared" si="1"/>
        <v>15646.601941747575</v>
      </c>
      <c r="G14" s="17"/>
      <c r="H14" s="14"/>
      <c r="I14" s="15"/>
      <c r="J14" s="16"/>
      <c r="L14" s="80" t="s">
        <v>48</v>
      </c>
      <c r="M14" s="80" t="s">
        <v>49</v>
      </c>
      <c r="N14" s="87">
        <v>-100000</v>
      </c>
    </row>
    <row r="15" spans="2:29" x14ac:dyDescent="0.25">
      <c r="B15" s="6">
        <v>45700</v>
      </c>
      <c r="C15" s="43">
        <v>949.5</v>
      </c>
      <c r="D15" s="44">
        <f t="shared" si="0"/>
        <v>921.84466019417471</v>
      </c>
      <c r="E15" s="8">
        <v>15.8</v>
      </c>
      <c r="F15" s="31">
        <f t="shared" si="1"/>
        <v>14565.14563106796</v>
      </c>
      <c r="G15" s="17"/>
      <c r="H15" s="14"/>
      <c r="I15" s="15"/>
      <c r="J15" s="16"/>
      <c r="L15" s="11" t="s">
        <v>50</v>
      </c>
      <c r="M15" s="11" t="s">
        <v>51</v>
      </c>
      <c r="N15" s="86">
        <v>100000</v>
      </c>
    </row>
    <row r="16" spans="2:29" x14ac:dyDescent="0.25">
      <c r="B16" s="6">
        <v>45701</v>
      </c>
      <c r="C16" s="43">
        <v>949</v>
      </c>
      <c r="D16" s="44">
        <f t="shared" si="0"/>
        <v>921.35922330097083</v>
      </c>
      <c r="E16" s="8">
        <v>15.8</v>
      </c>
      <c r="F16" s="31">
        <f t="shared" si="1"/>
        <v>14557.475728155339</v>
      </c>
      <c r="G16" s="17"/>
      <c r="H16" s="14"/>
      <c r="I16" s="15"/>
      <c r="J16" s="16"/>
      <c r="L16" s="80" t="s">
        <v>51</v>
      </c>
      <c r="M16" s="80" t="s">
        <v>50</v>
      </c>
      <c r="N16" s="87">
        <v>-100000</v>
      </c>
    </row>
    <row r="17" spans="2:14" x14ac:dyDescent="0.25">
      <c r="B17" s="6">
        <v>45702</v>
      </c>
      <c r="C17" s="43">
        <v>922</v>
      </c>
      <c r="D17" s="44">
        <f t="shared" si="0"/>
        <v>895.14563106796118</v>
      </c>
      <c r="E17" s="8">
        <v>15.8</v>
      </c>
      <c r="F17" s="31">
        <f t="shared" si="1"/>
        <v>14143.300970873786</v>
      </c>
      <c r="G17" s="17"/>
      <c r="H17" s="14"/>
      <c r="I17" s="15"/>
      <c r="J17" s="16"/>
      <c r="L17" s="11" t="s">
        <v>52</v>
      </c>
      <c r="M17" s="11" t="s">
        <v>53</v>
      </c>
      <c r="N17" s="86">
        <v>100000</v>
      </c>
    </row>
    <row r="18" spans="2:14" x14ac:dyDescent="0.25">
      <c r="B18" s="6">
        <v>45703</v>
      </c>
      <c r="C18" s="43">
        <v>1000.5</v>
      </c>
      <c r="D18" s="44">
        <f t="shared" si="0"/>
        <v>971.35922330097083</v>
      </c>
      <c r="E18" s="8">
        <v>15.8</v>
      </c>
      <c r="F18" s="31">
        <f t="shared" si="1"/>
        <v>15347.475728155339</v>
      </c>
      <c r="G18" s="17"/>
      <c r="H18" s="14"/>
      <c r="I18" s="15"/>
      <c r="J18" s="16"/>
      <c r="L18" s="80" t="s">
        <v>53</v>
      </c>
      <c r="M18" s="80" t="s">
        <v>61</v>
      </c>
      <c r="N18" s="87">
        <v>-100000</v>
      </c>
    </row>
    <row r="19" spans="2:14" x14ac:dyDescent="0.25">
      <c r="B19" s="6">
        <v>45704</v>
      </c>
      <c r="C19" s="43">
        <v>980</v>
      </c>
      <c r="D19" s="44">
        <f t="shared" si="0"/>
        <v>951.45631067961165</v>
      </c>
      <c r="E19" s="8">
        <v>15.8</v>
      </c>
      <c r="F19" s="31">
        <f t="shared" si="1"/>
        <v>15033.009708737865</v>
      </c>
      <c r="G19" s="17"/>
      <c r="H19" s="14"/>
      <c r="I19" s="15"/>
      <c r="J19" s="16"/>
      <c r="L19" s="15" t="s">
        <v>54</v>
      </c>
      <c r="M19" s="15" t="s">
        <v>55</v>
      </c>
      <c r="N19" s="88">
        <v>100000</v>
      </c>
    </row>
    <row r="20" spans="2:14" x14ac:dyDescent="0.25">
      <c r="B20" s="6">
        <v>45705</v>
      </c>
      <c r="C20" s="43">
        <v>1009</v>
      </c>
      <c r="D20" s="44">
        <f t="shared" si="0"/>
        <v>979.61165048543683</v>
      </c>
      <c r="E20" s="8">
        <v>15.8</v>
      </c>
      <c r="F20" s="31">
        <f t="shared" si="1"/>
        <v>15477.864077669903</v>
      </c>
      <c r="G20" s="17"/>
      <c r="H20" s="14"/>
      <c r="I20" s="15"/>
      <c r="J20" s="16"/>
      <c r="L20" s="15"/>
      <c r="M20" s="15"/>
      <c r="N20" s="88"/>
    </row>
    <row r="21" spans="2:14" x14ac:dyDescent="0.25">
      <c r="B21" s="6">
        <v>45706</v>
      </c>
      <c r="C21" s="43">
        <v>913</v>
      </c>
      <c r="D21" s="44">
        <f t="shared" si="0"/>
        <v>886.40776699029129</v>
      </c>
      <c r="E21" s="8">
        <v>15.8</v>
      </c>
      <c r="F21" s="31">
        <f t="shared" si="1"/>
        <v>14005.242718446603</v>
      </c>
      <c r="G21" s="17"/>
      <c r="H21" s="14"/>
      <c r="I21" s="15"/>
      <c r="J21" s="16"/>
      <c r="N21" s="89">
        <f>SUM(N11:N20)</f>
        <v>100000</v>
      </c>
    </row>
    <row r="22" spans="2:14" x14ac:dyDescent="0.25">
      <c r="B22" s="6">
        <v>45707</v>
      </c>
      <c r="C22" s="43">
        <v>968.5</v>
      </c>
      <c r="D22" s="44">
        <f t="shared" si="0"/>
        <v>940.29126213592235</v>
      </c>
      <c r="E22" s="8">
        <v>15.8</v>
      </c>
      <c r="F22" s="31">
        <f t="shared" si="1"/>
        <v>14856.601941747575</v>
      </c>
      <c r="G22" s="17"/>
      <c r="H22" s="14"/>
      <c r="I22" s="15"/>
      <c r="J22" s="16"/>
    </row>
    <row r="23" spans="2:14" x14ac:dyDescent="0.25">
      <c r="B23" s="6">
        <v>45708</v>
      </c>
      <c r="C23" s="43">
        <v>961</v>
      </c>
      <c r="D23" s="44">
        <f t="shared" si="0"/>
        <v>933.009708737864</v>
      </c>
      <c r="E23" s="8">
        <v>15.8</v>
      </c>
      <c r="F23" s="31">
        <f t="shared" si="1"/>
        <v>14741.553398058251</v>
      </c>
      <c r="G23" s="17"/>
      <c r="H23" s="14"/>
      <c r="I23" s="15"/>
      <c r="J23" s="16"/>
    </row>
    <row r="24" spans="2:14" x14ac:dyDescent="0.25">
      <c r="B24" s="6">
        <v>45709</v>
      </c>
      <c r="C24" s="43">
        <v>969</v>
      </c>
      <c r="D24" s="44">
        <f t="shared" si="0"/>
        <v>940.77669902912623</v>
      </c>
      <c r="E24" s="8">
        <v>15.8</v>
      </c>
      <c r="F24" s="31">
        <f t="shared" si="1"/>
        <v>14864.271844660196</v>
      </c>
      <c r="G24" s="17"/>
      <c r="H24" s="14"/>
      <c r="I24" s="15"/>
      <c r="J24" s="16"/>
      <c r="N24" s="92"/>
    </row>
    <row r="25" spans="2:14" x14ac:dyDescent="0.25">
      <c r="B25" s="6">
        <v>45710</v>
      </c>
      <c r="C25" s="43">
        <v>909</v>
      </c>
      <c r="D25" s="44">
        <f t="shared" si="0"/>
        <v>882.52427184466012</v>
      </c>
      <c r="E25" s="8">
        <v>15.8</v>
      </c>
      <c r="F25" s="31">
        <f t="shared" si="1"/>
        <v>13943.88349514563</v>
      </c>
      <c r="G25" s="17"/>
      <c r="H25" s="14"/>
      <c r="I25" s="15"/>
      <c r="J25" s="16"/>
      <c r="N25" s="91"/>
    </row>
    <row r="26" spans="2:14" x14ac:dyDescent="0.25">
      <c r="B26" s="6">
        <v>45711</v>
      </c>
      <c r="C26" s="43">
        <v>923</v>
      </c>
      <c r="D26" s="44">
        <f t="shared" si="0"/>
        <v>896.11650485436894</v>
      </c>
      <c r="E26" s="8">
        <v>15.8</v>
      </c>
      <c r="F26" s="31">
        <f t="shared" si="1"/>
        <v>14158.640776699031</v>
      </c>
      <c r="G26" s="17"/>
      <c r="H26" s="14"/>
      <c r="I26" s="15"/>
      <c r="J26" s="16"/>
    </row>
    <row r="27" spans="2:14" x14ac:dyDescent="0.25">
      <c r="B27" s="6">
        <v>45712</v>
      </c>
      <c r="C27" s="43">
        <v>920</v>
      </c>
      <c r="D27" s="44">
        <f t="shared" si="0"/>
        <v>893.20388349514565</v>
      </c>
      <c r="E27" s="8">
        <v>15.8</v>
      </c>
      <c r="F27" s="31">
        <f t="shared" si="1"/>
        <v>14112.621359223302</v>
      </c>
      <c r="G27" s="17"/>
      <c r="H27" s="14"/>
      <c r="I27" s="15"/>
      <c r="J27" s="16"/>
      <c r="M27" s="15"/>
      <c r="N27" s="36"/>
    </row>
    <row r="28" spans="2:14" x14ac:dyDescent="0.25">
      <c r="B28" s="6">
        <v>45713</v>
      </c>
      <c r="C28" s="43">
        <v>926</v>
      </c>
      <c r="D28" s="44">
        <f t="shared" si="0"/>
        <v>899.02912621359224</v>
      </c>
      <c r="E28" s="8">
        <v>15.8</v>
      </c>
      <c r="F28" s="31">
        <f t="shared" si="1"/>
        <v>14204.660194174758</v>
      </c>
      <c r="G28" s="17"/>
      <c r="H28" s="14"/>
      <c r="I28" s="15"/>
      <c r="J28" s="16"/>
      <c r="M28" s="15"/>
      <c r="N28" s="36"/>
    </row>
    <row r="29" spans="2:14" x14ac:dyDescent="0.25">
      <c r="B29" s="6">
        <v>45714</v>
      </c>
      <c r="C29" s="43">
        <v>918</v>
      </c>
      <c r="D29" s="44">
        <f t="shared" si="0"/>
        <v>891.26213592233012</v>
      </c>
      <c r="E29" s="8">
        <v>15.8</v>
      </c>
      <c r="F29" s="31">
        <f t="shared" si="1"/>
        <v>14081.941747572817</v>
      </c>
      <c r="G29" s="17"/>
      <c r="H29" s="14"/>
      <c r="I29" s="15"/>
      <c r="J29" s="16"/>
      <c r="M29" s="15"/>
      <c r="N29" s="36"/>
    </row>
    <row r="30" spans="2:14" x14ac:dyDescent="0.25">
      <c r="B30" s="6">
        <v>45715</v>
      </c>
      <c r="C30" s="43">
        <v>905</v>
      </c>
      <c r="D30" s="44">
        <f t="shared" si="0"/>
        <v>878.64077669902906</v>
      </c>
      <c r="E30" s="8">
        <v>15.8</v>
      </c>
      <c r="F30" s="31">
        <f t="shared" si="1"/>
        <v>13882.524271844661</v>
      </c>
      <c r="G30" s="17"/>
      <c r="H30" s="14"/>
      <c r="I30" s="15"/>
      <c r="J30" s="16"/>
      <c r="M30" s="15"/>
      <c r="N30" s="36"/>
    </row>
    <row r="31" spans="2:14" x14ac:dyDescent="0.25">
      <c r="B31" s="6">
        <v>45716</v>
      </c>
      <c r="C31" s="43">
        <v>931</v>
      </c>
      <c r="D31" s="44">
        <f t="shared" si="0"/>
        <v>903.88349514563106</v>
      </c>
      <c r="E31" s="8">
        <v>15.8</v>
      </c>
      <c r="F31" s="31">
        <f t="shared" si="1"/>
        <v>14281.359223300971</v>
      </c>
      <c r="G31" s="17"/>
      <c r="H31" s="14"/>
      <c r="I31" s="15"/>
      <c r="J31" s="16"/>
      <c r="M31" s="15"/>
      <c r="N31" s="36"/>
    </row>
    <row r="32" spans="2:14" x14ac:dyDescent="0.25">
      <c r="B32" s="6"/>
      <c r="C32" s="43"/>
      <c r="D32" s="44">
        <f t="shared" si="0"/>
        <v>0</v>
      </c>
      <c r="E32" s="8">
        <v>15.8</v>
      </c>
      <c r="F32" s="31">
        <f t="shared" si="1"/>
        <v>0</v>
      </c>
      <c r="G32" s="17"/>
      <c r="H32" s="14"/>
      <c r="I32" s="15"/>
      <c r="J32" s="16"/>
      <c r="M32" s="15"/>
      <c r="N32" s="36"/>
    </row>
    <row r="33" spans="2:14" x14ac:dyDescent="0.25">
      <c r="B33" s="6"/>
      <c r="C33" s="43"/>
      <c r="D33" s="44">
        <f t="shared" si="0"/>
        <v>0</v>
      </c>
      <c r="E33" s="8">
        <v>15.8</v>
      </c>
      <c r="F33" s="31">
        <f t="shared" si="1"/>
        <v>0</v>
      </c>
      <c r="G33" s="17"/>
      <c r="H33" s="14"/>
      <c r="I33" s="15"/>
      <c r="J33" s="16"/>
      <c r="M33" s="15"/>
      <c r="N33" s="36"/>
    </row>
    <row r="34" spans="2:14" ht="15.75" thickBot="1" x14ac:dyDescent="0.3">
      <c r="B34" s="39"/>
      <c r="C34" s="45"/>
      <c r="D34" s="46">
        <f t="shared" si="0"/>
        <v>0</v>
      </c>
      <c r="E34" s="8">
        <v>15.8</v>
      </c>
      <c r="F34" s="31">
        <f t="shared" si="1"/>
        <v>0</v>
      </c>
      <c r="G34" s="18"/>
      <c r="H34" s="19"/>
      <c r="I34" s="20"/>
      <c r="J34" s="21"/>
      <c r="N34" s="36">
        <f>SUM(N27:N33)</f>
        <v>0</v>
      </c>
    </row>
    <row r="35" spans="2:14" x14ac:dyDescent="0.25">
      <c r="B35" s="37" t="s">
        <v>8</v>
      </c>
      <c r="C35" s="47" t="s">
        <v>10</v>
      </c>
      <c r="D35" s="47" t="s">
        <v>12</v>
      </c>
      <c r="E35" s="48"/>
      <c r="F35" s="38" t="s">
        <v>2</v>
      </c>
      <c r="G35" s="22"/>
      <c r="H35" s="106" t="s">
        <v>9</v>
      </c>
      <c r="I35" s="106"/>
      <c r="J35" s="23">
        <f>SUM(J4:J34)</f>
        <v>417893.17261451483</v>
      </c>
    </row>
    <row r="36" spans="2:14" x14ac:dyDescent="0.25">
      <c r="B36" s="24" t="s">
        <v>10</v>
      </c>
      <c r="C36" s="7">
        <f>SUM(C4:C34)</f>
        <v>27243</v>
      </c>
      <c r="D36" s="44">
        <f>SUM(D4:D34)</f>
        <v>26449.514563106797</v>
      </c>
      <c r="E36" s="8"/>
      <c r="F36" s="31">
        <f>SUM(F4:F34)</f>
        <v>417902.33009708737</v>
      </c>
      <c r="G36" s="17"/>
      <c r="H36" s="107" t="s">
        <v>11</v>
      </c>
      <c r="I36" s="107"/>
      <c r="J36" s="16">
        <f>F36+F37</f>
        <v>417902.33009708737</v>
      </c>
      <c r="L36" s="29">
        <f>J36-J4-J5-J6</f>
        <v>413309.58348932042</v>
      </c>
      <c r="M36" s="90">
        <v>413306.23</v>
      </c>
      <c r="N36" s="29">
        <f>L36-M36</f>
        <v>3.3534893204341643</v>
      </c>
    </row>
    <row r="37" spans="2:14" x14ac:dyDescent="0.25">
      <c r="B37" s="24" t="s">
        <v>12</v>
      </c>
      <c r="C37" s="28"/>
      <c r="D37" s="7"/>
      <c r="E37" s="8"/>
      <c r="F37" s="31"/>
      <c r="G37" s="17"/>
      <c r="H37" s="15"/>
      <c r="I37" s="15"/>
      <c r="J37" s="16"/>
    </row>
    <row r="38" spans="2:14" x14ac:dyDescent="0.25">
      <c r="B38" s="24"/>
      <c r="C38" s="7"/>
      <c r="D38" s="15"/>
      <c r="E38" s="8"/>
      <c r="F38" s="31"/>
      <c r="G38" s="17"/>
      <c r="H38" s="15"/>
      <c r="I38" s="15"/>
      <c r="J38" s="16">
        <v>0</v>
      </c>
    </row>
    <row r="39" spans="2:14" ht="15.75" thickBot="1" x14ac:dyDescent="0.3">
      <c r="B39" s="108" t="s">
        <v>14</v>
      </c>
      <c r="C39" s="109"/>
      <c r="D39" s="25"/>
      <c r="E39" s="33"/>
      <c r="F39" s="34"/>
      <c r="G39" s="26"/>
      <c r="H39" s="110" t="s">
        <v>15</v>
      </c>
      <c r="I39" s="110"/>
      <c r="J39" s="27">
        <f>J36+J37+J38-J35</f>
        <v>9.1574825725401752</v>
      </c>
      <c r="M39" s="15"/>
      <c r="N39" s="36">
        <f>J39+N34</f>
        <v>9.1574825725401752</v>
      </c>
    </row>
    <row r="40" spans="2:14" ht="15.75" thickBot="1" x14ac:dyDescent="0.3">
      <c r="B40" s="100"/>
      <c r="C40" s="101"/>
      <c r="D40" s="101"/>
      <c r="E40" s="101"/>
      <c r="F40" s="101"/>
      <c r="G40" s="101"/>
      <c r="H40" s="101"/>
      <c r="I40" s="101"/>
      <c r="J40" s="102"/>
      <c r="M40" s="15" t="s">
        <v>23</v>
      </c>
      <c r="N40" s="36">
        <v>-136462.52030878636</v>
      </c>
    </row>
    <row r="41" spans="2:14" ht="15.75" thickBot="1" x14ac:dyDescent="0.3">
      <c r="B41" s="100"/>
      <c r="C41" s="101"/>
      <c r="D41" s="101"/>
      <c r="E41" s="101"/>
      <c r="F41" s="101"/>
      <c r="G41" s="101"/>
      <c r="H41" s="101"/>
      <c r="I41" s="101"/>
      <c r="J41" s="102"/>
      <c r="M41" s="15" t="s">
        <v>30</v>
      </c>
      <c r="N41" s="36">
        <f>N40+N39</f>
        <v>-136453.36282621382</v>
      </c>
    </row>
    <row r="42" spans="2:14" x14ac:dyDescent="0.25">
      <c r="J42" s="29"/>
    </row>
    <row r="43" spans="2:14" x14ac:dyDescent="0.25">
      <c r="J43" s="29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1" t="s">
        <v>41</v>
      </c>
      <c r="C2" s="112"/>
      <c r="D2" s="112"/>
      <c r="E2" s="112"/>
      <c r="F2" s="112"/>
      <c r="G2" s="112"/>
      <c r="H2" s="112"/>
      <c r="I2" s="112"/>
      <c r="J2" s="113"/>
      <c r="P2" s="35" t="s">
        <v>16</v>
      </c>
      <c r="Q2" s="35" t="s">
        <v>24</v>
      </c>
      <c r="R2" s="35" t="s">
        <v>25</v>
      </c>
      <c r="S2" s="35" t="s">
        <v>17</v>
      </c>
      <c r="T2" s="35" t="s">
        <v>18</v>
      </c>
      <c r="U2" s="35" t="s">
        <v>26</v>
      </c>
      <c r="V2" s="35" t="s">
        <v>19</v>
      </c>
      <c r="W2" s="35" t="s">
        <v>20</v>
      </c>
      <c r="X2" s="35" t="s">
        <v>21</v>
      </c>
      <c r="Y2" s="35" t="s">
        <v>22</v>
      </c>
      <c r="Z2" s="35" t="s">
        <v>27</v>
      </c>
      <c r="AA2" s="35" t="s">
        <v>28</v>
      </c>
      <c r="AB2" s="35" t="s">
        <v>29</v>
      </c>
      <c r="AC2" s="36">
        <f>SUM(AB:AB)</f>
        <v>0</v>
      </c>
    </row>
    <row r="3" spans="2:29" x14ac:dyDescent="0.25">
      <c r="B3" s="1" t="s">
        <v>0</v>
      </c>
      <c r="C3" s="2" t="s">
        <v>10</v>
      </c>
      <c r="D3" s="42" t="s">
        <v>12</v>
      </c>
      <c r="E3" s="3" t="s">
        <v>1</v>
      </c>
      <c r="F3" s="30" t="s">
        <v>2</v>
      </c>
      <c r="G3" s="1" t="s">
        <v>0</v>
      </c>
      <c r="H3" s="4"/>
      <c r="I3" s="2" t="s">
        <v>3</v>
      </c>
      <c r="J3" s="5" t="s">
        <v>2</v>
      </c>
      <c r="L3" s="83" t="s">
        <v>42</v>
      </c>
      <c r="M3" s="83" t="s">
        <v>8</v>
      </c>
      <c r="N3" s="83">
        <v>500000</v>
      </c>
    </row>
    <row r="4" spans="2:29" x14ac:dyDescent="0.25">
      <c r="B4" s="6">
        <v>45717</v>
      </c>
      <c r="C4" s="43">
        <v>933</v>
      </c>
      <c r="D4" s="44">
        <f>C4/1.03</f>
        <v>905.82524271844659</v>
      </c>
      <c r="E4" s="8">
        <v>15.8</v>
      </c>
      <c r="F4" s="31">
        <f>D4*E4</f>
        <v>14312.038834951456</v>
      </c>
      <c r="G4" s="9"/>
      <c r="H4" s="10" t="s">
        <v>4</v>
      </c>
      <c r="I4" s="11">
        <v>0.01</v>
      </c>
      <c r="J4" s="12">
        <f>(F36+F37)*I4</f>
        <v>4382.4291262135921</v>
      </c>
      <c r="L4" s="84">
        <v>45600</v>
      </c>
      <c r="M4" s="83"/>
      <c r="N4" s="85">
        <v>167281.96</v>
      </c>
    </row>
    <row r="5" spans="2:29" x14ac:dyDescent="0.25">
      <c r="B5" s="6">
        <v>45718</v>
      </c>
      <c r="C5" s="43">
        <v>950</v>
      </c>
      <c r="D5" s="44">
        <f t="shared" ref="D5:D34" si="0">C5/1.03</f>
        <v>922.33009708737859</v>
      </c>
      <c r="E5" s="8">
        <v>15.8</v>
      </c>
      <c r="F5" s="31">
        <f t="shared" ref="F5:F34" si="1">D5*E5</f>
        <v>14572.815533980582</v>
      </c>
      <c r="G5" s="9"/>
      <c r="H5" s="10" t="s">
        <v>5</v>
      </c>
      <c r="I5" s="11">
        <v>1E-3</v>
      </c>
      <c r="J5" s="12">
        <f>(F36+F37-J4-J6)*I5</f>
        <v>428.49094349514559</v>
      </c>
      <c r="L5" s="84">
        <v>45600</v>
      </c>
      <c r="M5" s="83"/>
      <c r="N5" s="85">
        <v>45838.37</v>
      </c>
    </row>
    <row r="6" spans="2:29" x14ac:dyDescent="0.25">
      <c r="B6" s="6">
        <v>45719</v>
      </c>
      <c r="C6" s="43">
        <v>929</v>
      </c>
      <c r="D6" s="44">
        <f t="shared" si="0"/>
        <v>901.94174757281553</v>
      </c>
      <c r="E6" s="8">
        <v>15.8</v>
      </c>
      <c r="F6" s="31">
        <f t="shared" si="1"/>
        <v>14250.679611650487</v>
      </c>
      <c r="G6" s="9"/>
      <c r="H6" s="10" t="s">
        <v>6</v>
      </c>
      <c r="I6" s="11"/>
      <c r="J6" s="12">
        <v>5369.54</v>
      </c>
      <c r="L6" s="84">
        <v>45600</v>
      </c>
      <c r="M6" s="83"/>
      <c r="N6" s="85">
        <v>131266.6</v>
      </c>
    </row>
    <row r="7" spans="2:29" x14ac:dyDescent="0.25">
      <c r="B7" s="6">
        <v>45720</v>
      </c>
      <c r="C7" s="43">
        <v>941.5</v>
      </c>
      <c r="D7" s="44">
        <f t="shared" si="0"/>
        <v>914.07766990291259</v>
      </c>
      <c r="E7" s="8">
        <v>15.8</v>
      </c>
      <c r="F7" s="31">
        <f t="shared" si="1"/>
        <v>14442.42718446602</v>
      </c>
      <c r="G7" s="9"/>
      <c r="H7" s="10" t="s">
        <v>7</v>
      </c>
      <c r="I7" s="11"/>
      <c r="J7" s="12">
        <f>'ŞUBAT 2025'!J39*-1</f>
        <v>-9.1574825725401752</v>
      </c>
      <c r="L7" s="84">
        <v>45600</v>
      </c>
      <c r="M7" s="83"/>
      <c r="N7" s="85">
        <v>78138.320000000007</v>
      </c>
    </row>
    <row r="8" spans="2:29" x14ac:dyDescent="0.25">
      <c r="B8" s="6">
        <v>45721</v>
      </c>
      <c r="C8" s="43">
        <v>954</v>
      </c>
      <c r="D8" s="44">
        <f t="shared" si="0"/>
        <v>926.21359223300965</v>
      </c>
      <c r="E8" s="8">
        <v>15.8</v>
      </c>
      <c r="F8" s="31">
        <f t="shared" si="1"/>
        <v>14634.174757281553</v>
      </c>
      <c r="G8" s="13"/>
      <c r="H8" s="14"/>
      <c r="I8" s="15"/>
      <c r="J8" s="16"/>
      <c r="L8" s="84">
        <v>45600</v>
      </c>
      <c r="M8" s="83"/>
      <c r="N8" s="85">
        <v>77474.75</v>
      </c>
    </row>
    <row r="9" spans="2:29" x14ac:dyDescent="0.25">
      <c r="B9" s="6">
        <v>45722</v>
      </c>
      <c r="C9" s="43">
        <v>939</v>
      </c>
      <c r="D9" s="44">
        <f t="shared" si="0"/>
        <v>911.65048543689318</v>
      </c>
      <c r="E9" s="8">
        <v>15.8</v>
      </c>
      <c r="F9" s="31">
        <f t="shared" si="1"/>
        <v>14404.077669902912</v>
      </c>
      <c r="G9" s="13"/>
      <c r="H9" s="14" t="s">
        <v>63</v>
      </c>
      <c r="I9" s="15"/>
      <c r="J9" s="16">
        <v>100000</v>
      </c>
      <c r="L9" s="83" t="s">
        <v>8</v>
      </c>
      <c r="M9" s="83"/>
      <c r="N9" s="85">
        <f>SUM(N4:N8)</f>
        <v>500000</v>
      </c>
    </row>
    <row r="10" spans="2:29" x14ac:dyDescent="0.25">
      <c r="B10" s="6">
        <v>45723</v>
      </c>
      <c r="C10" s="43">
        <v>953</v>
      </c>
      <c r="D10" s="44">
        <f t="shared" si="0"/>
        <v>925.24271844660188</v>
      </c>
      <c r="E10" s="8">
        <v>15.8</v>
      </c>
      <c r="F10" s="31">
        <f t="shared" si="1"/>
        <v>14618.834951456311</v>
      </c>
      <c r="G10" s="13"/>
      <c r="H10" s="14"/>
      <c r="I10" s="15"/>
      <c r="J10" s="16"/>
      <c r="L10" s="83" t="s">
        <v>43</v>
      </c>
      <c r="M10" s="83"/>
      <c r="N10" s="83"/>
    </row>
    <row r="11" spans="2:29" x14ac:dyDescent="0.25">
      <c r="B11" s="6">
        <v>45724</v>
      </c>
      <c r="C11" s="43">
        <v>946</v>
      </c>
      <c r="D11" s="44">
        <f t="shared" si="0"/>
        <v>918.44660194174753</v>
      </c>
      <c r="E11" s="8">
        <v>15.8</v>
      </c>
      <c r="F11" s="31">
        <f t="shared" si="1"/>
        <v>14511.456310679612</v>
      </c>
      <c r="G11" s="13">
        <v>45777</v>
      </c>
      <c r="H11" s="14" t="s">
        <v>66</v>
      </c>
      <c r="I11" s="15"/>
      <c r="J11" s="16">
        <v>100000</v>
      </c>
      <c r="L11" s="11" t="s">
        <v>44</v>
      </c>
      <c r="M11" s="11" t="s">
        <v>45</v>
      </c>
      <c r="N11" s="86">
        <v>100000</v>
      </c>
    </row>
    <row r="12" spans="2:29" x14ac:dyDescent="0.25">
      <c r="B12" s="6">
        <v>45725</v>
      </c>
      <c r="C12" s="43">
        <v>930</v>
      </c>
      <c r="D12" s="44">
        <f t="shared" si="0"/>
        <v>902.91262135922329</v>
      </c>
      <c r="E12" s="8">
        <v>15.8</v>
      </c>
      <c r="F12" s="31">
        <f t="shared" si="1"/>
        <v>14266.019417475729</v>
      </c>
      <c r="G12" s="13">
        <v>45784</v>
      </c>
      <c r="H12" s="14" t="s">
        <v>64</v>
      </c>
      <c r="I12" s="15"/>
      <c r="J12" s="16">
        <v>100000</v>
      </c>
      <c r="L12" s="80" t="s">
        <v>45</v>
      </c>
      <c r="M12" s="80" t="s">
        <v>44</v>
      </c>
      <c r="N12" s="87">
        <v>-100000</v>
      </c>
    </row>
    <row r="13" spans="2:29" x14ac:dyDescent="0.25">
      <c r="B13" s="6">
        <v>45726</v>
      </c>
      <c r="C13" s="43">
        <v>934</v>
      </c>
      <c r="D13" s="44">
        <f t="shared" si="0"/>
        <v>906.79611650485435</v>
      </c>
      <c r="E13" s="8">
        <v>15.8</v>
      </c>
      <c r="F13" s="31">
        <f t="shared" si="1"/>
        <v>14327.3786407767</v>
      </c>
      <c r="G13" s="13">
        <v>45789</v>
      </c>
      <c r="H13" s="14" t="s">
        <v>66</v>
      </c>
      <c r="I13" s="15"/>
      <c r="J13" s="16">
        <v>128071.61</v>
      </c>
      <c r="L13" s="11" t="s">
        <v>46</v>
      </c>
      <c r="M13" s="11" t="s">
        <v>47</v>
      </c>
      <c r="N13" s="86">
        <v>100000</v>
      </c>
    </row>
    <row r="14" spans="2:29" x14ac:dyDescent="0.25">
      <c r="B14" s="6">
        <v>45727</v>
      </c>
      <c r="C14" s="43">
        <v>950</v>
      </c>
      <c r="D14" s="44">
        <f t="shared" si="0"/>
        <v>922.33009708737859</v>
      </c>
      <c r="E14" s="8">
        <v>15.8</v>
      </c>
      <c r="F14" s="31">
        <f t="shared" si="1"/>
        <v>14572.815533980582</v>
      </c>
      <c r="G14" s="17"/>
      <c r="H14" s="14"/>
      <c r="I14" s="15"/>
      <c r="J14" s="16"/>
      <c r="L14" s="80" t="s">
        <v>48</v>
      </c>
      <c r="M14" s="80" t="s">
        <v>49</v>
      </c>
      <c r="N14" s="87">
        <v>-100000</v>
      </c>
    </row>
    <row r="15" spans="2:29" x14ac:dyDescent="0.25">
      <c r="B15" s="6">
        <v>45728</v>
      </c>
      <c r="C15" s="43">
        <v>933.5</v>
      </c>
      <c r="D15" s="44">
        <f t="shared" si="0"/>
        <v>906.31067961165047</v>
      </c>
      <c r="E15" s="8">
        <v>15.8</v>
      </c>
      <c r="F15" s="31">
        <f t="shared" si="1"/>
        <v>14319.708737864077</v>
      </c>
      <c r="G15" s="17"/>
      <c r="H15" s="14"/>
      <c r="I15" s="15"/>
      <c r="J15" s="16"/>
      <c r="L15" s="11" t="s">
        <v>50</v>
      </c>
      <c r="M15" s="11" t="s">
        <v>51</v>
      </c>
      <c r="N15" s="86">
        <v>100000</v>
      </c>
    </row>
    <row r="16" spans="2:29" x14ac:dyDescent="0.25">
      <c r="B16" s="6">
        <v>45729</v>
      </c>
      <c r="C16" s="43">
        <v>921.5</v>
      </c>
      <c r="D16" s="44">
        <f t="shared" si="0"/>
        <v>894.66019417475729</v>
      </c>
      <c r="E16" s="8">
        <v>15.8</v>
      </c>
      <c r="F16" s="31">
        <f t="shared" si="1"/>
        <v>14135.631067961165</v>
      </c>
      <c r="G16" s="17"/>
      <c r="H16" s="14"/>
      <c r="I16" s="15"/>
      <c r="J16" s="16"/>
      <c r="L16" s="80" t="s">
        <v>51</v>
      </c>
      <c r="M16" s="80" t="s">
        <v>50</v>
      </c>
      <c r="N16" s="87">
        <v>-100000</v>
      </c>
    </row>
    <row r="17" spans="2:14" x14ac:dyDescent="0.25">
      <c r="B17" s="6">
        <v>45730</v>
      </c>
      <c r="C17" s="43">
        <v>930.5</v>
      </c>
      <c r="D17" s="44">
        <f t="shared" si="0"/>
        <v>903.39805825242718</v>
      </c>
      <c r="E17" s="8">
        <v>15.8</v>
      </c>
      <c r="F17" s="31">
        <f t="shared" si="1"/>
        <v>14273.68932038835</v>
      </c>
      <c r="G17" s="17"/>
      <c r="H17" s="14"/>
      <c r="I17" s="15"/>
      <c r="J17" s="16"/>
      <c r="L17" s="11" t="s">
        <v>52</v>
      </c>
      <c r="M17" s="11" t="s">
        <v>53</v>
      </c>
      <c r="N17" s="86">
        <v>100000</v>
      </c>
    </row>
    <row r="18" spans="2:14" x14ac:dyDescent="0.25">
      <c r="B18" s="6">
        <v>45731</v>
      </c>
      <c r="C18" s="43">
        <v>929</v>
      </c>
      <c r="D18" s="44">
        <f t="shared" si="0"/>
        <v>901.94174757281553</v>
      </c>
      <c r="E18" s="8">
        <v>15.8</v>
      </c>
      <c r="F18" s="31">
        <f t="shared" si="1"/>
        <v>14250.679611650487</v>
      </c>
      <c r="G18" s="17"/>
      <c r="H18" s="14"/>
      <c r="I18" s="15"/>
      <c r="J18" s="16"/>
      <c r="L18" s="80" t="s">
        <v>53</v>
      </c>
      <c r="M18" s="80" t="s">
        <v>61</v>
      </c>
      <c r="N18" s="87">
        <v>-100000</v>
      </c>
    </row>
    <row r="19" spans="2:14" x14ac:dyDescent="0.25">
      <c r="B19" s="6">
        <v>45732</v>
      </c>
      <c r="C19" s="43">
        <v>924</v>
      </c>
      <c r="D19" s="44">
        <f t="shared" si="0"/>
        <v>897.08737864077671</v>
      </c>
      <c r="E19" s="8">
        <v>15.8</v>
      </c>
      <c r="F19" s="31">
        <f t="shared" si="1"/>
        <v>14173.980582524273</v>
      </c>
      <c r="G19" s="17"/>
      <c r="H19" s="14"/>
      <c r="I19" s="15"/>
      <c r="J19" s="16"/>
      <c r="L19" s="11" t="s">
        <v>54</v>
      </c>
      <c r="M19" s="11" t="s">
        <v>55</v>
      </c>
      <c r="N19" s="86">
        <v>100000</v>
      </c>
    </row>
    <row r="20" spans="2:14" x14ac:dyDescent="0.25">
      <c r="B20" s="6">
        <v>45733</v>
      </c>
      <c r="C20" s="43">
        <v>872.5</v>
      </c>
      <c r="D20" s="44">
        <f t="shared" si="0"/>
        <v>847.08737864077671</v>
      </c>
      <c r="E20" s="8">
        <v>15.8</v>
      </c>
      <c r="F20" s="31">
        <f t="shared" si="1"/>
        <v>13383.980582524273</v>
      </c>
      <c r="G20" s="17"/>
      <c r="H20" s="14"/>
      <c r="I20" s="15"/>
      <c r="J20" s="16"/>
      <c r="L20" s="80" t="s">
        <v>55</v>
      </c>
      <c r="M20" s="80" t="s">
        <v>62</v>
      </c>
      <c r="N20" s="87">
        <v>-100000</v>
      </c>
    </row>
    <row r="21" spans="2:14" x14ac:dyDescent="0.25">
      <c r="B21" s="6">
        <v>45734</v>
      </c>
      <c r="C21" s="43">
        <v>886</v>
      </c>
      <c r="D21" s="44">
        <f t="shared" si="0"/>
        <v>860.19417475728153</v>
      </c>
      <c r="E21" s="8">
        <v>15.8</v>
      </c>
      <c r="F21" s="31">
        <f t="shared" si="1"/>
        <v>13591.067961165048</v>
      </c>
      <c r="G21" s="17"/>
      <c r="H21" s="14"/>
      <c r="I21" s="15"/>
      <c r="J21" s="16"/>
      <c r="N21" s="89">
        <f>SUM(N11:N20)</f>
        <v>0</v>
      </c>
    </row>
    <row r="22" spans="2:14" x14ac:dyDescent="0.25">
      <c r="B22" s="6">
        <v>45735</v>
      </c>
      <c r="C22" s="43">
        <v>860</v>
      </c>
      <c r="D22" s="44">
        <f t="shared" si="0"/>
        <v>834.95145631067965</v>
      </c>
      <c r="E22" s="8">
        <v>15.8</v>
      </c>
      <c r="F22" s="31">
        <f t="shared" si="1"/>
        <v>13192.23300970874</v>
      </c>
      <c r="G22" s="17"/>
      <c r="H22" s="14"/>
      <c r="I22" s="15"/>
      <c r="J22" s="16"/>
    </row>
    <row r="23" spans="2:14" x14ac:dyDescent="0.25">
      <c r="B23" s="6">
        <v>45736</v>
      </c>
      <c r="C23" s="43">
        <v>861</v>
      </c>
      <c r="D23" s="44">
        <f t="shared" si="0"/>
        <v>835.92233009708741</v>
      </c>
      <c r="E23" s="8">
        <v>15.8</v>
      </c>
      <c r="F23" s="31">
        <f t="shared" si="1"/>
        <v>13207.572815533982</v>
      </c>
      <c r="G23" s="17"/>
      <c r="H23" s="14"/>
      <c r="I23" s="15"/>
      <c r="J23" s="16"/>
    </row>
    <row r="24" spans="2:14" x14ac:dyDescent="0.25">
      <c r="B24" s="6">
        <v>45737</v>
      </c>
      <c r="C24" s="43">
        <v>925</v>
      </c>
      <c r="D24" s="44">
        <f t="shared" si="0"/>
        <v>898.05825242718447</v>
      </c>
      <c r="E24" s="8">
        <v>15.8</v>
      </c>
      <c r="F24" s="31">
        <f t="shared" si="1"/>
        <v>14189.320388349515</v>
      </c>
      <c r="G24" s="17"/>
      <c r="H24" s="14"/>
      <c r="I24" s="15"/>
      <c r="J24" s="16"/>
    </row>
    <row r="25" spans="2:14" x14ac:dyDescent="0.25">
      <c r="B25" s="6">
        <v>45738</v>
      </c>
      <c r="C25" s="43">
        <v>907</v>
      </c>
      <c r="D25" s="44">
        <f t="shared" si="0"/>
        <v>880.58252427184459</v>
      </c>
      <c r="E25" s="8">
        <v>15.8</v>
      </c>
      <c r="F25" s="31">
        <f t="shared" si="1"/>
        <v>13913.203883495145</v>
      </c>
      <c r="G25" s="17"/>
      <c r="H25" s="14"/>
      <c r="I25" s="15"/>
      <c r="J25" s="16"/>
    </row>
    <row r="26" spans="2:14" x14ac:dyDescent="0.25">
      <c r="B26" s="6">
        <v>45739</v>
      </c>
      <c r="C26" s="43">
        <v>903</v>
      </c>
      <c r="D26" s="44">
        <f t="shared" si="0"/>
        <v>876.69902912621353</v>
      </c>
      <c r="E26" s="8">
        <v>15.8</v>
      </c>
      <c r="F26" s="31">
        <f t="shared" si="1"/>
        <v>13851.844660194174</v>
      </c>
      <c r="G26" s="17"/>
      <c r="H26" s="14"/>
      <c r="I26" s="15"/>
      <c r="J26" s="16"/>
    </row>
    <row r="27" spans="2:14" x14ac:dyDescent="0.25">
      <c r="B27" s="6">
        <v>45740</v>
      </c>
      <c r="C27" s="43">
        <v>884</v>
      </c>
      <c r="D27" s="44">
        <f t="shared" si="0"/>
        <v>858.252427184466</v>
      </c>
      <c r="E27" s="8">
        <v>15.8</v>
      </c>
      <c r="F27" s="31">
        <f t="shared" si="1"/>
        <v>13560.388349514564</v>
      </c>
      <c r="G27" s="17"/>
      <c r="H27" s="14"/>
      <c r="I27" s="15"/>
      <c r="J27" s="16"/>
      <c r="M27" s="15"/>
      <c r="N27" s="36"/>
    </row>
    <row r="28" spans="2:14" x14ac:dyDescent="0.25">
      <c r="B28" s="6">
        <v>45741</v>
      </c>
      <c r="C28" s="43">
        <v>881</v>
      </c>
      <c r="D28" s="44">
        <f t="shared" si="0"/>
        <v>855.33980582524271</v>
      </c>
      <c r="E28" s="8">
        <v>15.8</v>
      </c>
      <c r="F28" s="31">
        <f t="shared" si="1"/>
        <v>13514.368932038835</v>
      </c>
      <c r="G28" s="17"/>
      <c r="H28" s="14"/>
      <c r="I28" s="15"/>
      <c r="J28" s="16"/>
      <c r="M28" s="15"/>
      <c r="N28" s="36"/>
    </row>
    <row r="29" spans="2:14" x14ac:dyDescent="0.25">
      <c r="B29" s="6">
        <v>45742</v>
      </c>
      <c r="C29" s="43">
        <v>913</v>
      </c>
      <c r="D29" s="44">
        <f t="shared" si="0"/>
        <v>886.40776699029129</v>
      </c>
      <c r="E29" s="8">
        <v>15.8</v>
      </c>
      <c r="F29" s="31">
        <f t="shared" si="1"/>
        <v>14005.242718446603</v>
      </c>
      <c r="G29" s="17"/>
      <c r="H29" s="14"/>
      <c r="I29" s="15"/>
      <c r="J29" s="16"/>
      <c r="M29" s="15"/>
      <c r="N29" s="36"/>
    </row>
    <row r="30" spans="2:14" x14ac:dyDescent="0.25">
      <c r="B30" s="6">
        <v>45743</v>
      </c>
      <c r="C30" s="43">
        <v>944</v>
      </c>
      <c r="D30" s="44">
        <f t="shared" si="0"/>
        <v>916.504854368932</v>
      </c>
      <c r="E30" s="8">
        <v>15.8</v>
      </c>
      <c r="F30" s="31">
        <f t="shared" si="1"/>
        <v>14480.776699029126</v>
      </c>
      <c r="G30" s="17"/>
      <c r="H30" s="14"/>
      <c r="I30" s="15"/>
      <c r="J30" s="16"/>
      <c r="M30" s="15"/>
      <c r="N30" s="36"/>
    </row>
    <row r="31" spans="2:14" x14ac:dyDescent="0.25">
      <c r="B31" s="6">
        <v>45744</v>
      </c>
      <c r="C31" s="43">
        <v>920.5</v>
      </c>
      <c r="D31" s="44">
        <f t="shared" si="0"/>
        <v>893.68932038834953</v>
      </c>
      <c r="E31" s="8">
        <v>15.8</v>
      </c>
      <c r="F31" s="31">
        <f t="shared" si="1"/>
        <v>14120.291262135923</v>
      </c>
      <c r="G31" s="17"/>
      <c r="H31" s="14"/>
      <c r="I31" s="15"/>
      <c r="J31" s="16"/>
      <c r="M31" s="15"/>
      <c r="N31" s="36"/>
    </row>
    <row r="32" spans="2:14" x14ac:dyDescent="0.25">
      <c r="B32" s="6">
        <v>45745</v>
      </c>
      <c r="C32" s="43">
        <v>913</v>
      </c>
      <c r="D32" s="44">
        <f t="shared" si="0"/>
        <v>886.40776699029129</v>
      </c>
      <c r="E32" s="8">
        <v>15.8</v>
      </c>
      <c r="F32" s="31">
        <f t="shared" si="1"/>
        <v>14005.242718446603</v>
      </c>
      <c r="G32" s="17"/>
      <c r="H32" s="14"/>
      <c r="I32" s="15"/>
      <c r="J32" s="16"/>
      <c r="M32" s="15"/>
      <c r="N32" s="36"/>
    </row>
    <row r="33" spans="2:14" x14ac:dyDescent="0.25">
      <c r="B33" s="6">
        <v>45746</v>
      </c>
      <c r="C33" s="43">
        <v>931</v>
      </c>
      <c r="D33" s="44">
        <f t="shared" si="0"/>
        <v>903.88349514563106</v>
      </c>
      <c r="E33" s="8">
        <v>15.8</v>
      </c>
      <c r="F33" s="31">
        <f t="shared" si="1"/>
        <v>14281.359223300971</v>
      </c>
      <c r="G33" s="17"/>
      <c r="H33" s="14"/>
      <c r="I33" s="15"/>
      <c r="J33" s="16"/>
      <c r="M33" s="15"/>
      <c r="N33" s="36"/>
    </row>
    <row r="34" spans="2:14" ht="15.75" thickBot="1" x14ac:dyDescent="0.3">
      <c r="B34" s="32">
        <v>45747</v>
      </c>
      <c r="C34" s="45">
        <v>970</v>
      </c>
      <c r="D34" s="46">
        <f t="shared" si="0"/>
        <v>941.747572815534</v>
      </c>
      <c r="E34" s="8">
        <v>15.8</v>
      </c>
      <c r="F34" s="31">
        <f t="shared" si="1"/>
        <v>14879.611650485438</v>
      </c>
      <c r="G34" s="18"/>
      <c r="H34" s="19"/>
      <c r="I34" s="20"/>
      <c r="J34" s="21"/>
      <c r="N34" s="36">
        <f>SUM(N27:N33)</f>
        <v>0</v>
      </c>
    </row>
    <row r="35" spans="2:14" x14ac:dyDescent="0.25">
      <c r="B35" s="37" t="s">
        <v>8</v>
      </c>
      <c r="C35" s="47" t="s">
        <v>10</v>
      </c>
      <c r="D35" s="47" t="s">
        <v>12</v>
      </c>
      <c r="E35" s="48"/>
      <c r="F35" s="38" t="s">
        <v>2</v>
      </c>
      <c r="G35" s="22"/>
      <c r="H35" s="106" t="s">
        <v>9</v>
      </c>
      <c r="I35" s="106"/>
      <c r="J35" s="23">
        <f>SUM(J4:J34)</f>
        <v>438242.91258713615</v>
      </c>
    </row>
    <row r="36" spans="2:14" x14ac:dyDescent="0.25">
      <c r="B36" s="24" t="s">
        <v>10</v>
      </c>
      <c r="C36" s="7">
        <f>SUM(C4:C34)</f>
        <v>28569</v>
      </c>
      <c r="D36" s="44">
        <f>SUM(D4:D34)</f>
        <v>27736.893203883494</v>
      </c>
      <c r="E36" s="8"/>
      <c r="F36" s="31">
        <f>SUM(F4:F34)</f>
        <v>438242.91262135917</v>
      </c>
      <c r="G36" s="17"/>
      <c r="H36" s="107" t="s">
        <v>11</v>
      </c>
      <c r="I36" s="107"/>
      <c r="J36" s="16">
        <f>F36+F37</f>
        <v>438242.91262135917</v>
      </c>
      <c r="L36" s="29">
        <f>J36-J4-J5-J6</f>
        <v>428062.45255165047</v>
      </c>
      <c r="M36" s="29">
        <v>428061</v>
      </c>
      <c r="N36" s="29">
        <f>L36-M36</f>
        <v>1.4525516504654661</v>
      </c>
    </row>
    <row r="37" spans="2:14" x14ac:dyDescent="0.25">
      <c r="B37" s="24" t="s">
        <v>12</v>
      </c>
      <c r="C37" s="28"/>
      <c r="D37" s="7"/>
      <c r="E37" s="8"/>
      <c r="F37" s="31"/>
      <c r="G37" s="17"/>
      <c r="H37" s="15"/>
      <c r="I37" s="15"/>
      <c r="J37" s="16"/>
    </row>
    <row r="38" spans="2:14" x14ac:dyDescent="0.25">
      <c r="B38" s="24"/>
      <c r="C38" s="7"/>
      <c r="D38" s="15"/>
      <c r="E38" s="8"/>
      <c r="F38" s="31"/>
      <c r="G38" s="17"/>
      <c r="H38" s="15"/>
      <c r="I38" s="15"/>
      <c r="J38" s="16">
        <v>0</v>
      </c>
    </row>
    <row r="39" spans="2:14" ht="15.75" thickBot="1" x14ac:dyDescent="0.3">
      <c r="B39" s="108" t="s">
        <v>14</v>
      </c>
      <c r="C39" s="109"/>
      <c r="D39" s="25"/>
      <c r="E39" s="33"/>
      <c r="F39" s="34"/>
      <c r="G39" s="26"/>
      <c r="H39" s="110" t="s">
        <v>15</v>
      </c>
      <c r="I39" s="110"/>
      <c r="J39" s="27">
        <f>J36+J37+J38-J35</f>
        <v>3.4223019611090422E-5</v>
      </c>
      <c r="M39" s="15"/>
      <c r="N39" s="36">
        <f>J39+N34</f>
        <v>3.4223019611090422E-5</v>
      </c>
    </row>
    <row r="40" spans="2:14" ht="15.75" thickBot="1" x14ac:dyDescent="0.3">
      <c r="B40" s="100"/>
      <c r="C40" s="101"/>
      <c r="D40" s="101"/>
      <c r="E40" s="101"/>
      <c r="F40" s="101"/>
      <c r="G40" s="101"/>
      <c r="H40" s="101"/>
      <c r="I40" s="101"/>
      <c r="J40" s="102"/>
      <c r="M40" s="15" t="s">
        <v>23</v>
      </c>
      <c r="N40" s="36">
        <v>-312904.24</v>
      </c>
    </row>
    <row r="41" spans="2:14" ht="15.75" thickBot="1" x14ac:dyDescent="0.3">
      <c r="B41" s="100"/>
      <c r="C41" s="101"/>
      <c r="D41" s="101"/>
      <c r="E41" s="101"/>
      <c r="F41" s="101"/>
      <c r="G41" s="101"/>
      <c r="H41" s="101"/>
      <c r="I41" s="101"/>
      <c r="J41" s="102"/>
      <c r="M41" s="15" t="s">
        <v>30</v>
      </c>
      <c r="N41" s="36">
        <f>N40+N39</f>
        <v>-312904.23996577697</v>
      </c>
    </row>
    <row r="42" spans="2:14" x14ac:dyDescent="0.25">
      <c r="J42" s="29"/>
    </row>
    <row r="43" spans="2:14" x14ac:dyDescent="0.25">
      <c r="J43" s="29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3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1" t="s">
        <v>41</v>
      </c>
      <c r="C2" s="112"/>
      <c r="D2" s="112"/>
      <c r="E2" s="112"/>
      <c r="F2" s="112"/>
      <c r="G2" s="112"/>
      <c r="H2" s="112"/>
      <c r="I2" s="112"/>
      <c r="J2" s="113"/>
      <c r="P2" s="35" t="s">
        <v>16</v>
      </c>
      <c r="Q2" s="35" t="s">
        <v>24</v>
      </c>
      <c r="R2" s="35" t="s">
        <v>25</v>
      </c>
      <c r="S2" s="35" t="s">
        <v>17</v>
      </c>
      <c r="T2" s="35" t="s">
        <v>18</v>
      </c>
      <c r="U2" s="35" t="s">
        <v>26</v>
      </c>
      <c r="V2" s="35" t="s">
        <v>19</v>
      </c>
      <c r="W2" s="35" t="s">
        <v>20</v>
      </c>
      <c r="X2" s="35" t="s">
        <v>21</v>
      </c>
      <c r="Y2" s="35" t="s">
        <v>22</v>
      </c>
      <c r="Z2" s="35" t="s">
        <v>27</v>
      </c>
      <c r="AA2" s="35" t="s">
        <v>28</v>
      </c>
      <c r="AB2" s="35" t="s">
        <v>29</v>
      </c>
      <c r="AC2" s="36">
        <f>SUM(AB:AB)</f>
        <v>0</v>
      </c>
    </row>
    <row r="3" spans="2:29" x14ac:dyDescent="0.25">
      <c r="B3" s="1" t="s">
        <v>0</v>
      </c>
      <c r="C3" s="2" t="s">
        <v>10</v>
      </c>
      <c r="D3" s="42" t="s">
        <v>12</v>
      </c>
      <c r="E3" s="3" t="s">
        <v>1</v>
      </c>
      <c r="F3" s="30" t="s">
        <v>2</v>
      </c>
      <c r="G3" s="1" t="s">
        <v>0</v>
      </c>
      <c r="H3" s="4"/>
      <c r="I3" s="2" t="s">
        <v>3</v>
      </c>
      <c r="J3" s="5" t="s">
        <v>2</v>
      </c>
    </row>
    <row r="4" spans="2:29" x14ac:dyDescent="0.25">
      <c r="B4" s="6">
        <v>45748</v>
      </c>
      <c r="C4" s="43">
        <v>932</v>
      </c>
      <c r="D4" s="44">
        <f>C4/1.03</f>
        <v>904.85436893203882</v>
      </c>
      <c r="E4" s="8">
        <v>15.8</v>
      </c>
      <c r="F4" s="31">
        <f>D4*E4</f>
        <v>14296.699029126214</v>
      </c>
      <c r="G4" s="9"/>
      <c r="H4" s="10" t="s">
        <v>4</v>
      </c>
      <c r="I4" s="11">
        <v>0.01</v>
      </c>
      <c r="J4" s="12">
        <f>(F36+F37)*I4</f>
        <v>4178.8699029126228</v>
      </c>
    </row>
    <row r="5" spans="2:29" x14ac:dyDescent="0.25">
      <c r="B5" s="6">
        <v>45749</v>
      </c>
      <c r="C5" s="43">
        <v>939</v>
      </c>
      <c r="D5" s="44">
        <f t="shared" ref="D5:D34" si="0">C5/1.03</f>
        <v>911.65048543689318</v>
      </c>
      <c r="E5" s="8">
        <v>15.8</v>
      </c>
      <c r="F5" s="31">
        <f t="shared" ref="F5:F34" si="1">D5*E5</f>
        <v>14404.077669902912</v>
      </c>
      <c r="G5" s="9"/>
      <c r="H5" s="10" t="s">
        <v>5</v>
      </c>
      <c r="I5" s="11">
        <v>1E-3</v>
      </c>
      <c r="J5" s="12">
        <f>(F36+F37-J4-J6)*I5</f>
        <v>409.63886038834966</v>
      </c>
    </row>
    <row r="6" spans="2:29" x14ac:dyDescent="0.25">
      <c r="B6" s="6">
        <v>45750</v>
      </c>
      <c r="C6" s="43">
        <v>925</v>
      </c>
      <c r="D6" s="44">
        <f t="shared" si="0"/>
        <v>898.05825242718447</v>
      </c>
      <c r="E6" s="8">
        <v>15.8</v>
      </c>
      <c r="F6" s="31">
        <f t="shared" si="1"/>
        <v>14189.320388349515</v>
      </c>
      <c r="G6" s="9"/>
      <c r="H6" s="10" t="s">
        <v>6</v>
      </c>
      <c r="I6" s="11"/>
      <c r="J6" s="12">
        <v>4069.26</v>
      </c>
    </row>
    <row r="7" spans="2:29" x14ac:dyDescent="0.25">
      <c r="B7" s="6">
        <v>45751</v>
      </c>
      <c r="C7" s="43">
        <v>945</v>
      </c>
      <c r="D7" s="44">
        <f t="shared" si="0"/>
        <v>917.47572815533977</v>
      </c>
      <c r="E7" s="8">
        <v>15.8</v>
      </c>
      <c r="F7" s="31">
        <f t="shared" si="1"/>
        <v>14496.11650485437</v>
      </c>
      <c r="G7" s="9"/>
      <c r="H7" s="10" t="s">
        <v>7</v>
      </c>
      <c r="I7" s="11"/>
      <c r="J7" s="12">
        <f>'MART 2025'!J39*-1</f>
        <v>-3.4223019611090422E-5</v>
      </c>
    </row>
    <row r="8" spans="2:29" x14ac:dyDescent="0.25">
      <c r="B8" s="6">
        <v>45752</v>
      </c>
      <c r="C8" s="43">
        <v>910</v>
      </c>
      <c r="D8" s="44">
        <f t="shared" si="0"/>
        <v>883.49514563106789</v>
      </c>
      <c r="E8" s="8">
        <v>15.8</v>
      </c>
      <c r="F8" s="31">
        <f t="shared" si="1"/>
        <v>13959.223300970873</v>
      </c>
      <c r="G8" s="13">
        <v>45806</v>
      </c>
      <c r="H8" s="14" t="s">
        <v>69</v>
      </c>
      <c r="I8" s="15"/>
      <c r="J8" s="16">
        <v>100000</v>
      </c>
    </row>
    <row r="9" spans="2:29" x14ac:dyDescent="0.25">
      <c r="B9" s="6">
        <v>45753</v>
      </c>
      <c r="C9" s="43">
        <v>946</v>
      </c>
      <c r="D9" s="44">
        <f t="shared" si="0"/>
        <v>918.44660194174753</v>
      </c>
      <c r="E9" s="8">
        <v>15.8</v>
      </c>
      <c r="F9" s="31">
        <f t="shared" si="1"/>
        <v>14511.456310679612</v>
      </c>
      <c r="G9" s="13">
        <v>45811</v>
      </c>
      <c r="H9" s="14" t="s">
        <v>70</v>
      </c>
      <c r="I9" s="15"/>
      <c r="J9" s="16">
        <v>309229.21999999997</v>
      </c>
    </row>
    <row r="10" spans="2:29" x14ac:dyDescent="0.25">
      <c r="B10" s="6">
        <v>45754</v>
      </c>
      <c r="C10" s="43">
        <v>917</v>
      </c>
      <c r="D10" s="44">
        <f t="shared" si="0"/>
        <v>890.29126213592235</v>
      </c>
      <c r="E10" s="8">
        <v>15.8</v>
      </c>
      <c r="F10" s="31">
        <f t="shared" si="1"/>
        <v>14066.601941747575</v>
      </c>
      <c r="G10" s="13"/>
      <c r="H10" s="14"/>
      <c r="I10" s="15"/>
      <c r="J10" s="16"/>
    </row>
    <row r="11" spans="2:29" x14ac:dyDescent="0.25">
      <c r="B11" s="6">
        <v>45755</v>
      </c>
      <c r="C11" s="43">
        <v>908</v>
      </c>
      <c r="D11" s="44">
        <f t="shared" si="0"/>
        <v>881.55339805825236</v>
      </c>
      <c r="E11" s="8">
        <v>15.8</v>
      </c>
      <c r="F11" s="31">
        <f t="shared" si="1"/>
        <v>13928.543689320388</v>
      </c>
      <c r="G11" s="17"/>
      <c r="H11" s="14"/>
      <c r="I11" s="15"/>
      <c r="J11" s="16"/>
    </row>
    <row r="12" spans="2:29" x14ac:dyDescent="0.25">
      <c r="B12" s="6">
        <v>45756</v>
      </c>
      <c r="C12" s="43">
        <v>952</v>
      </c>
      <c r="D12" s="44">
        <f t="shared" si="0"/>
        <v>924.27184466019412</v>
      </c>
      <c r="E12" s="8">
        <v>15.8</v>
      </c>
      <c r="F12" s="31">
        <f t="shared" si="1"/>
        <v>14603.495145631068</v>
      </c>
      <c r="G12" s="17"/>
      <c r="H12" s="14"/>
      <c r="I12" s="15"/>
      <c r="J12" s="16"/>
    </row>
    <row r="13" spans="2:29" x14ac:dyDescent="0.25">
      <c r="B13" s="6">
        <v>45757</v>
      </c>
      <c r="C13" s="43">
        <v>815</v>
      </c>
      <c r="D13" s="44">
        <f t="shared" si="0"/>
        <v>791.26213592233012</v>
      </c>
      <c r="E13" s="8">
        <v>15.8</v>
      </c>
      <c r="F13" s="31">
        <f t="shared" si="1"/>
        <v>12501.941747572817</v>
      </c>
      <c r="G13" s="17"/>
      <c r="H13" s="14"/>
      <c r="I13" s="15"/>
      <c r="J13" s="16"/>
    </row>
    <row r="14" spans="2:29" x14ac:dyDescent="0.25">
      <c r="B14" s="6">
        <v>45758</v>
      </c>
      <c r="C14" s="43">
        <v>1063</v>
      </c>
      <c r="D14" s="44">
        <f t="shared" si="0"/>
        <v>1032.0388349514562</v>
      </c>
      <c r="E14" s="8">
        <v>15.8</v>
      </c>
      <c r="F14" s="31">
        <f t="shared" si="1"/>
        <v>16306.213592233009</v>
      </c>
      <c r="G14" s="17"/>
      <c r="H14" s="14"/>
      <c r="I14" s="15"/>
      <c r="J14" s="16"/>
    </row>
    <row r="15" spans="2:29" x14ac:dyDescent="0.25">
      <c r="B15" s="6">
        <v>45759</v>
      </c>
      <c r="C15" s="43">
        <v>909</v>
      </c>
      <c r="D15" s="44">
        <f t="shared" si="0"/>
        <v>882.52427184466012</v>
      </c>
      <c r="E15" s="8">
        <v>15.8</v>
      </c>
      <c r="F15" s="31">
        <f t="shared" si="1"/>
        <v>13943.88349514563</v>
      </c>
      <c r="G15" s="17"/>
      <c r="H15" s="14"/>
      <c r="I15" s="15"/>
      <c r="J15" s="16"/>
    </row>
    <row r="16" spans="2:29" x14ac:dyDescent="0.25">
      <c r="B16" s="6">
        <v>45760</v>
      </c>
      <c r="C16" s="43">
        <v>900</v>
      </c>
      <c r="D16" s="44">
        <f t="shared" si="0"/>
        <v>873.78640776699024</v>
      </c>
      <c r="E16" s="8">
        <v>15.8</v>
      </c>
      <c r="F16" s="31">
        <f t="shared" si="1"/>
        <v>13805.825242718447</v>
      </c>
      <c r="G16" s="17"/>
      <c r="H16" s="14"/>
      <c r="I16" s="15"/>
      <c r="J16" s="16"/>
    </row>
    <row r="17" spans="2:10" x14ac:dyDescent="0.25">
      <c r="B17" s="6">
        <v>45761</v>
      </c>
      <c r="C17" s="43">
        <v>932</v>
      </c>
      <c r="D17" s="44">
        <f t="shared" si="0"/>
        <v>904.85436893203882</v>
      </c>
      <c r="E17" s="8">
        <v>15.8</v>
      </c>
      <c r="F17" s="31">
        <f t="shared" si="1"/>
        <v>14296.699029126214</v>
      </c>
      <c r="G17" s="17"/>
      <c r="H17" s="14"/>
      <c r="I17" s="15"/>
      <c r="J17" s="16"/>
    </row>
    <row r="18" spans="2:10" x14ac:dyDescent="0.25">
      <c r="B18" s="6">
        <v>45762</v>
      </c>
      <c r="C18" s="43">
        <v>914</v>
      </c>
      <c r="D18" s="44">
        <f t="shared" si="0"/>
        <v>887.37864077669906</v>
      </c>
      <c r="E18" s="8">
        <v>15.8</v>
      </c>
      <c r="F18" s="31">
        <f t="shared" si="1"/>
        <v>14020.582524271846</v>
      </c>
      <c r="G18" s="17"/>
      <c r="H18" s="14"/>
      <c r="I18" s="15"/>
      <c r="J18" s="16"/>
    </row>
    <row r="19" spans="2:10" x14ac:dyDescent="0.25">
      <c r="B19" s="6">
        <v>45763</v>
      </c>
      <c r="C19" s="43">
        <v>928</v>
      </c>
      <c r="D19" s="44">
        <f t="shared" si="0"/>
        <v>900.97087378640776</v>
      </c>
      <c r="E19" s="8">
        <v>15.8</v>
      </c>
      <c r="F19" s="31">
        <f t="shared" si="1"/>
        <v>14235.339805825244</v>
      </c>
      <c r="G19" s="17"/>
      <c r="H19" s="14"/>
      <c r="I19" s="15"/>
      <c r="J19" s="16"/>
    </row>
    <row r="20" spans="2:10" x14ac:dyDescent="0.25">
      <c r="B20" s="6">
        <v>45764</v>
      </c>
      <c r="C20" s="43">
        <v>939.5</v>
      </c>
      <c r="D20" s="44">
        <f t="shared" si="0"/>
        <v>912.13592233009706</v>
      </c>
      <c r="E20" s="8">
        <v>15.8</v>
      </c>
      <c r="F20" s="31">
        <f t="shared" si="1"/>
        <v>14411.747572815535</v>
      </c>
      <c r="G20" s="17"/>
      <c r="H20" s="14"/>
      <c r="I20" s="15"/>
      <c r="J20" s="16"/>
    </row>
    <row r="21" spans="2:10" x14ac:dyDescent="0.25">
      <c r="B21" s="6">
        <v>45765</v>
      </c>
      <c r="C21" s="43">
        <v>916</v>
      </c>
      <c r="D21" s="44">
        <f t="shared" si="0"/>
        <v>889.32038834951459</v>
      </c>
      <c r="E21" s="8">
        <v>15.8</v>
      </c>
      <c r="F21" s="31">
        <f t="shared" si="1"/>
        <v>14051.26213592233</v>
      </c>
      <c r="G21" s="17"/>
      <c r="H21" s="14"/>
      <c r="I21" s="15"/>
      <c r="J21" s="16"/>
    </row>
    <row r="22" spans="2:10" x14ac:dyDescent="0.25">
      <c r="B22" s="6">
        <v>45766</v>
      </c>
      <c r="C22" s="43">
        <v>907</v>
      </c>
      <c r="D22" s="44">
        <f t="shared" si="0"/>
        <v>880.58252427184459</v>
      </c>
      <c r="E22" s="8">
        <v>15.8</v>
      </c>
      <c r="F22" s="31">
        <f t="shared" si="1"/>
        <v>13913.203883495145</v>
      </c>
      <c r="G22" s="17"/>
      <c r="H22" s="14"/>
      <c r="I22" s="15"/>
      <c r="J22" s="16"/>
    </row>
    <row r="23" spans="2:10" x14ac:dyDescent="0.25">
      <c r="B23" s="6">
        <v>45767</v>
      </c>
      <c r="C23" s="43">
        <v>870</v>
      </c>
      <c r="D23" s="44">
        <f t="shared" si="0"/>
        <v>844.66019417475729</v>
      </c>
      <c r="E23" s="8">
        <v>15.8</v>
      </c>
      <c r="F23" s="31">
        <f t="shared" si="1"/>
        <v>13345.631067961165</v>
      </c>
      <c r="G23" s="17"/>
      <c r="H23" s="14"/>
      <c r="I23" s="15"/>
      <c r="J23" s="16"/>
    </row>
    <row r="24" spans="2:10" x14ac:dyDescent="0.25">
      <c r="B24" s="6">
        <v>45768</v>
      </c>
      <c r="C24" s="43">
        <v>841</v>
      </c>
      <c r="D24" s="44">
        <f t="shared" si="0"/>
        <v>816.504854368932</v>
      </c>
      <c r="E24" s="8">
        <v>15.8</v>
      </c>
      <c r="F24" s="31">
        <f t="shared" si="1"/>
        <v>12900.776699029126</v>
      </c>
      <c r="G24" s="17"/>
      <c r="H24" s="14"/>
      <c r="I24" s="15"/>
      <c r="J24" s="16"/>
    </row>
    <row r="25" spans="2:10" x14ac:dyDescent="0.25">
      <c r="B25" s="6">
        <v>45769</v>
      </c>
      <c r="C25" s="43">
        <v>874</v>
      </c>
      <c r="D25" s="44">
        <f t="shared" si="0"/>
        <v>848.54368932038835</v>
      </c>
      <c r="E25" s="8">
        <v>15.8</v>
      </c>
      <c r="F25" s="31">
        <f t="shared" si="1"/>
        <v>13406.990291262136</v>
      </c>
      <c r="G25" s="17"/>
      <c r="H25" s="14"/>
      <c r="I25" s="15"/>
      <c r="J25" s="16"/>
    </row>
    <row r="26" spans="2:10" x14ac:dyDescent="0.25">
      <c r="B26" s="6">
        <v>45770</v>
      </c>
      <c r="C26" s="43">
        <v>893</v>
      </c>
      <c r="D26" s="44">
        <f t="shared" si="0"/>
        <v>866.99029126213588</v>
      </c>
      <c r="E26" s="8">
        <v>15.8</v>
      </c>
      <c r="F26" s="31">
        <f t="shared" si="1"/>
        <v>13698.446601941747</v>
      </c>
      <c r="G26" s="17"/>
      <c r="H26" s="14"/>
      <c r="I26" s="15"/>
      <c r="J26" s="16"/>
    </row>
    <row r="27" spans="2:10" x14ac:dyDescent="0.25">
      <c r="B27" s="6">
        <v>45771</v>
      </c>
      <c r="C27" s="43">
        <v>892</v>
      </c>
      <c r="D27" s="44">
        <f t="shared" si="0"/>
        <v>866.01941747572812</v>
      </c>
      <c r="E27" s="8">
        <v>15.8</v>
      </c>
      <c r="F27" s="31">
        <f t="shared" si="1"/>
        <v>13683.106796116504</v>
      </c>
      <c r="G27" s="17"/>
      <c r="H27" s="14"/>
      <c r="I27" s="15"/>
      <c r="J27" s="16"/>
    </row>
    <row r="28" spans="2:10" x14ac:dyDescent="0.25">
      <c r="B28" s="6">
        <v>45772</v>
      </c>
      <c r="C28" s="43">
        <v>864.5</v>
      </c>
      <c r="D28" s="44">
        <f t="shared" si="0"/>
        <v>839.32038834951459</v>
      </c>
      <c r="E28" s="8">
        <v>15.8</v>
      </c>
      <c r="F28" s="31">
        <f t="shared" si="1"/>
        <v>13261.26213592233</v>
      </c>
      <c r="G28" s="17"/>
      <c r="H28" s="14"/>
      <c r="I28" s="15"/>
      <c r="J28" s="16"/>
    </row>
    <row r="29" spans="2:10" x14ac:dyDescent="0.25">
      <c r="B29" s="6">
        <v>45773</v>
      </c>
      <c r="C29" s="43">
        <v>893</v>
      </c>
      <c r="D29" s="44">
        <f t="shared" si="0"/>
        <v>866.99029126213588</v>
      </c>
      <c r="E29" s="8">
        <v>15.8</v>
      </c>
      <c r="F29" s="31">
        <f t="shared" si="1"/>
        <v>13698.446601941747</v>
      </c>
      <c r="G29" s="17"/>
      <c r="H29" s="14"/>
      <c r="I29" s="15"/>
      <c r="J29" s="16"/>
    </row>
    <row r="30" spans="2:10" x14ac:dyDescent="0.25">
      <c r="B30" s="6">
        <v>45774</v>
      </c>
      <c r="C30" s="43">
        <v>873</v>
      </c>
      <c r="D30" s="44">
        <f t="shared" si="0"/>
        <v>847.57281553398059</v>
      </c>
      <c r="E30" s="8">
        <v>15.8</v>
      </c>
      <c r="F30" s="31">
        <f t="shared" si="1"/>
        <v>13391.650485436894</v>
      </c>
      <c r="G30" s="17"/>
      <c r="H30" s="14"/>
      <c r="I30" s="15"/>
      <c r="J30" s="16"/>
    </row>
    <row r="31" spans="2:10" x14ac:dyDescent="0.25">
      <c r="B31" s="6">
        <v>45775</v>
      </c>
      <c r="C31" s="43">
        <v>884</v>
      </c>
      <c r="D31" s="44">
        <f t="shared" si="0"/>
        <v>858.252427184466</v>
      </c>
      <c r="E31" s="8">
        <v>15.8</v>
      </c>
      <c r="F31" s="31">
        <f t="shared" si="1"/>
        <v>13560.388349514564</v>
      </c>
      <c r="G31" s="17"/>
      <c r="H31" s="14"/>
      <c r="I31" s="15"/>
      <c r="J31" s="16"/>
    </row>
    <row r="32" spans="2:10" x14ac:dyDescent="0.25">
      <c r="B32" s="6">
        <v>45776</v>
      </c>
      <c r="C32" s="43">
        <v>890</v>
      </c>
      <c r="D32" s="44">
        <f t="shared" si="0"/>
        <v>864.07766990291259</v>
      </c>
      <c r="E32" s="8">
        <v>15.8</v>
      </c>
      <c r="F32" s="31">
        <f t="shared" si="1"/>
        <v>13652.42718446602</v>
      </c>
      <c r="G32" s="17"/>
      <c r="H32" s="14"/>
      <c r="I32" s="15"/>
      <c r="J32" s="16"/>
    </row>
    <row r="33" spans="2:12" x14ac:dyDescent="0.25">
      <c r="B33" s="6">
        <v>45777</v>
      </c>
      <c r="C33" s="43">
        <v>870</v>
      </c>
      <c r="D33" s="44">
        <f t="shared" si="0"/>
        <v>844.66019417475729</v>
      </c>
      <c r="E33" s="8">
        <v>15.8</v>
      </c>
      <c r="F33" s="31">
        <f t="shared" si="1"/>
        <v>13345.631067961165</v>
      </c>
      <c r="G33" s="17"/>
      <c r="H33" s="14"/>
      <c r="I33" s="15"/>
      <c r="J33" s="16"/>
    </row>
    <row r="34" spans="2:12" ht="15.75" thickBot="1" x14ac:dyDescent="0.3">
      <c r="B34" s="32"/>
      <c r="C34" s="45"/>
      <c r="D34" s="46">
        <f t="shared" si="0"/>
        <v>0</v>
      </c>
      <c r="E34" s="8"/>
      <c r="F34" s="31">
        <f t="shared" si="1"/>
        <v>0</v>
      </c>
      <c r="G34" s="18"/>
      <c r="H34" s="19"/>
      <c r="I34" s="20"/>
      <c r="J34" s="21"/>
    </row>
    <row r="35" spans="2:12" x14ac:dyDescent="0.25">
      <c r="B35" s="37" t="s">
        <v>8</v>
      </c>
      <c r="C35" s="47" t="s">
        <v>10</v>
      </c>
      <c r="D35" s="47" t="s">
        <v>12</v>
      </c>
      <c r="E35" s="48"/>
      <c r="F35" s="38" t="s">
        <v>2</v>
      </c>
      <c r="G35" s="22"/>
      <c r="H35" s="106" t="s">
        <v>9</v>
      </c>
      <c r="I35" s="106"/>
      <c r="J35" s="23">
        <f>SUM(J4:J34)</f>
        <v>417886.98872907792</v>
      </c>
    </row>
    <row r="36" spans="2:12" x14ac:dyDescent="0.25">
      <c r="B36" s="24" t="s">
        <v>10</v>
      </c>
      <c r="C36" s="7">
        <f>SUM(C4:C34)</f>
        <v>27242</v>
      </c>
      <c r="D36" s="44">
        <f>SUM(D4:D34)</f>
        <v>26448.543689320391</v>
      </c>
      <c r="E36" s="8"/>
      <c r="F36" s="31">
        <f>SUM(F4:F34)</f>
        <v>417886.99029126228</v>
      </c>
      <c r="G36" s="17"/>
      <c r="H36" s="107" t="s">
        <v>11</v>
      </c>
      <c r="I36" s="107"/>
      <c r="J36" s="16">
        <f>F36+F37</f>
        <v>417886.99029126228</v>
      </c>
      <c r="L36" s="29">
        <f>J36-J4-J5-J6</f>
        <v>409229.22152796126</v>
      </c>
    </row>
    <row r="37" spans="2:12" x14ac:dyDescent="0.25">
      <c r="B37" s="24" t="s">
        <v>12</v>
      </c>
      <c r="C37" s="28"/>
      <c r="D37" s="7"/>
      <c r="E37" s="8"/>
      <c r="F37" s="31"/>
      <c r="G37" s="17"/>
      <c r="H37" s="15"/>
      <c r="I37" s="15"/>
      <c r="J37" s="16"/>
    </row>
    <row r="38" spans="2:12" x14ac:dyDescent="0.25">
      <c r="B38" s="24"/>
      <c r="C38" s="7"/>
      <c r="D38" s="15"/>
      <c r="E38" s="8"/>
      <c r="F38" s="31"/>
      <c r="G38" s="17"/>
      <c r="H38" s="15"/>
      <c r="I38" s="15"/>
      <c r="J38" s="16">
        <v>0</v>
      </c>
    </row>
    <row r="39" spans="2:12" ht="15.75" thickBot="1" x14ac:dyDescent="0.3">
      <c r="B39" s="108" t="s">
        <v>14</v>
      </c>
      <c r="C39" s="109"/>
      <c r="D39" s="25"/>
      <c r="E39" s="33"/>
      <c r="F39" s="34"/>
      <c r="G39" s="26"/>
      <c r="H39" s="110" t="s">
        <v>15</v>
      </c>
      <c r="I39" s="110"/>
      <c r="J39" s="27">
        <f>J36+J37+J38-J35</f>
        <v>1.5621843631379306E-3</v>
      </c>
    </row>
    <row r="40" spans="2:12" ht="15.75" thickBot="1" x14ac:dyDescent="0.3">
      <c r="B40" s="100"/>
      <c r="C40" s="101"/>
      <c r="D40" s="101"/>
      <c r="E40" s="101"/>
      <c r="F40" s="101"/>
      <c r="G40" s="101"/>
      <c r="H40" s="101"/>
      <c r="I40" s="101"/>
      <c r="J40" s="102"/>
    </row>
    <row r="41" spans="2:12" ht="15.75" thickBot="1" x14ac:dyDescent="0.3">
      <c r="B41" s="100"/>
      <c r="C41" s="101"/>
      <c r="D41" s="101"/>
      <c r="E41" s="101"/>
      <c r="F41" s="101"/>
      <c r="G41" s="101"/>
      <c r="H41" s="101"/>
      <c r="I41" s="101"/>
      <c r="J41" s="102"/>
    </row>
    <row r="42" spans="2:12" x14ac:dyDescent="0.25">
      <c r="J42" s="29"/>
    </row>
    <row r="43" spans="2:12" x14ac:dyDescent="0.25">
      <c r="J43" s="29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1" t="s">
        <v>41</v>
      </c>
      <c r="C2" s="112"/>
      <c r="D2" s="112"/>
      <c r="E2" s="112"/>
      <c r="F2" s="112"/>
      <c r="G2" s="112"/>
      <c r="H2" s="112"/>
      <c r="I2" s="112"/>
      <c r="J2" s="113"/>
      <c r="P2" s="35" t="s">
        <v>16</v>
      </c>
      <c r="Q2" s="35" t="s">
        <v>24</v>
      </c>
      <c r="R2" s="35" t="s">
        <v>25</v>
      </c>
      <c r="S2" s="35" t="s">
        <v>17</v>
      </c>
      <c r="T2" s="35" t="s">
        <v>18</v>
      </c>
      <c r="U2" s="35" t="s">
        <v>26</v>
      </c>
      <c r="V2" s="35" t="s">
        <v>19</v>
      </c>
      <c r="W2" s="35" t="s">
        <v>20</v>
      </c>
      <c r="X2" s="35" t="s">
        <v>21</v>
      </c>
      <c r="Y2" s="35" t="s">
        <v>22</v>
      </c>
      <c r="Z2" s="35" t="s">
        <v>27</v>
      </c>
      <c r="AA2" s="35" t="s">
        <v>28</v>
      </c>
      <c r="AB2" s="35" t="s">
        <v>29</v>
      </c>
      <c r="AC2" s="36">
        <f>SUM(AB:AB)</f>
        <v>0</v>
      </c>
    </row>
    <row r="3" spans="2:29" x14ac:dyDescent="0.25">
      <c r="B3" s="1" t="s">
        <v>0</v>
      </c>
      <c r="C3" s="2" t="s">
        <v>10</v>
      </c>
      <c r="D3" s="42" t="s">
        <v>12</v>
      </c>
      <c r="E3" s="3" t="s">
        <v>1</v>
      </c>
      <c r="F3" s="30" t="s">
        <v>2</v>
      </c>
      <c r="G3" s="1" t="s">
        <v>0</v>
      </c>
      <c r="H3" s="4"/>
      <c r="I3" s="2" t="s">
        <v>3</v>
      </c>
      <c r="J3" s="5" t="s">
        <v>2</v>
      </c>
    </row>
    <row r="4" spans="2:29" x14ac:dyDescent="0.25">
      <c r="B4" s="6">
        <v>45778</v>
      </c>
      <c r="C4" s="43">
        <v>840</v>
      </c>
      <c r="D4" s="44">
        <f>C4/1.03</f>
        <v>815.53398058252424</v>
      </c>
      <c r="E4" s="8">
        <v>15.8</v>
      </c>
      <c r="F4" s="31">
        <f>D4*E4</f>
        <v>12885.436893203883</v>
      </c>
      <c r="G4" s="9"/>
      <c r="H4" s="10" t="s">
        <v>4</v>
      </c>
      <c r="I4" s="11">
        <v>0.01</v>
      </c>
      <c r="J4" s="12">
        <f>(F36+F37)*I4</f>
        <v>4088.6718446601944</v>
      </c>
    </row>
    <row r="5" spans="2:29" x14ac:dyDescent="0.25">
      <c r="B5" s="6">
        <v>45779</v>
      </c>
      <c r="C5" s="43">
        <v>861.5</v>
      </c>
      <c r="D5" s="44">
        <f t="shared" ref="D5:D34" si="0">C5/1.03</f>
        <v>836.40776699029129</v>
      </c>
      <c r="E5" s="8">
        <v>15.8</v>
      </c>
      <c r="F5" s="31">
        <f t="shared" ref="F5:F34" si="1">D5*E5</f>
        <v>13215.242718446603</v>
      </c>
      <c r="G5" s="9"/>
      <c r="H5" s="10" t="s">
        <v>5</v>
      </c>
      <c r="I5" s="11">
        <v>1E-3</v>
      </c>
      <c r="J5" s="12">
        <f>(F36+F37-J4-J6)*I5</f>
        <v>399.61952262135929</v>
      </c>
    </row>
    <row r="6" spans="2:29" x14ac:dyDescent="0.25">
      <c r="B6" s="6">
        <v>45780</v>
      </c>
      <c r="C6" s="43">
        <v>834</v>
      </c>
      <c r="D6" s="44">
        <f t="shared" si="0"/>
        <v>809.70873786407765</v>
      </c>
      <c r="E6" s="8">
        <v>15.8</v>
      </c>
      <c r="F6" s="31">
        <f t="shared" si="1"/>
        <v>12793.398058252427</v>
      </c>
      <c r="G6" s="9"/>
      <c r="H6" s="10" t="s">
        <v>6</v>
      </c>
      <c r="I6" s="11"/>
      <c r="J6" s="12">
        <v>5158.99</v>
      </c>
    </row>
    <row r="7" spans="2:29" x14ac:dyDescent="0.25">
      <c r="B7" s="6">
        <v>45781</v>
      </c>
      <c r="C7" s="43">
        <v>876</v>
      </c>
      <c r="D7" s="44">
        <f t="shared" si="0"/>
        <v>850.48543689320388</v>
      </c>
      <c r="E7" s="8">
        <v>15.8</v>
      </c>
      <c r="F7" s="31">
        <f t="shared" si="1"/>
        <v>13437.669902912621</v>
      </c>
      <c r="G7" s="9"/>
      <c r="H7" s="10" t="s">
        <v>7</v>
      </c>
      <c r="I7" s="11"/>
      <c r="J7" s="12">
        <f>'NİSAN 2025'!J39*-1</f>
        <v>-1.5621843631379306E-3</v>
      </c>
    </row>
    <row r="8" spans="2:29" x14ac:dyDescent="0.25">
      <c r="B8" s="6">
        <v>45782</v>
      </c>
      <c r="C8" s="43">
        <v>831.5</v>
      </c>
      <c r="D8" s="44">
        <f t="shared" si="0"/>
        <v>807.28155339805824</v>
      </c>
      <c r="E8" s="8">
        <v>15.8</v>
      </c>
      <c r="F8" s="31">
        <f t="shared" si="1"/>
        <v>12755.048543689321</v>
      </c>
      <c r="G8" s="13">
        <v>45834</v>
      </c>
      <c r="H8" s="14" t="s">
        <v>70</v>
      </c>
      <c r="I8" s="15"/>
      <c r="J8" s="16">
        <v>100000</v>
      </c>
    </row>
    <row r="9" spans="2:29" x14ac:dyDescent="0.25">
      <c r="B9" s="6">
        <v>45783</v>
      </c>
      <c r="C9" s="43">
        <v>839</v>
      </c>
      <c r="D9" s="44">
        <f t="shared" si="0"/>
        <v>814.56310679611647</v>
      </c>
      <c r="E9" s="8">
        <v>15.8</v>
      </c>
      <c r="F9" s="31">
        <f t="shared" si="1"/>
        <v>12870.097087378641</v>
      </c>
      <c r="G9" s="13">
        <v>45848</v>
      </c>
      <c r="H9" s="14" t="s">
        <v>70</v>
      </c>
      <c r="I9" s="15"/>
      <c r="J9" s="16">
        <v>299219.90000000002</v>
      </c>
    </row>
    <row r="10" spans="2:29" x14ac:dyDescent="0.25">
      <c r="B10" s="6">
        <v>45784</v>
      </c>
      <c r="C10" s="43">
        <v>822</v>
      </c>
      <c r="D10" s="44">
        <f t="shared" si="0"/>
        <v>798.05825242718447</v>
      </c>
      <c r="E10" s="8">
        <v>15.8</v>
      </c>
      <c r="F10" s="31">
        <f t="shared" si="1"/>
        <v>12609.320388349515</v>
      </c>
      <c r="G10" s="13"/>
      <c r="H10" s="14"/>
      <c r="I10" s="15"/>
      <c r="J10" s="16"/>
    </row>
    <row r="11" spans="2:29" x14ac:dyDescent="0.25">
      <c r="B11" s="6">
        <v>45785</v>
      </c>
      <c r="C11" s="43">
        <v>835.5</v>
      </c>
      <c r="D11" s="44">
        <f t="shared" si="0"/>
        <v>811.1650485436893</v>
      </c>
      <c r="E11" s="8">
        <v>15.8</v>
      </c>
      <c r="F11" s="31">
        <f t="shared" si="1"/>
        <v>12816.407766990291</v>
      </c>
      <c r="G11" s="17"/>
      <c r="H11" s="14"/>
      <c r="I11" s="15"/>
      <c r="J11" s="16"/>
    </row>
    <row r="12" spans="2:29" x14ac:dyDescent="0.25">
      <c r="B12" s="6">
        <v>45786</v>
      </c>
      <c r="C12" s="43">
        <v>839</v>
      </c>
      <c r="D12" s="44">
        <f t="shared" si="0"/>
        <v>814.56310679611647</v>
      </c>
      <c r="E12" s="8">
        <v>15.8</v>
      </c>
      <c r="F12" s="31">
        <f t="shared" si="1"/>
        <v>12870.097087378641</v>
      </c>
      <c r="G12" s="17"/>
      <c r="H12" s="14"/>
      <c r="I12" s="15"/>
      <c r="J12" s="16"/>
    </row>
    <row r="13" spans="2:29" x14ac:dyDescent="0.25">
      <c r="B13" s="6">
        <v>45787</v>
      </c>
      <c r="C13" s="43">
        <v>818</v>
      </c>
      <c r="D13" s="44">
        <f t="shared" si="0"/>
        <v>794.17475728155341</v>
      </c>
      <c r="E13" s="8">
        <v>15.8</v>
      </c>
      <c r="F13" s="31">
        <f t="shared" si="1"/>
        <v>12547.961165048544</v>
      </c>
      <c r="G13" s="17"/>
      <c r="H13" s="14"/>
      <c r="I13" s="15"/>
      <c r="J13" s="16"/>
    </row>
    <row r="14" spans="2:29" x14ac:dyDescent="0.25">
      <c r="B14" s="6">
        <v>45788</v>
      </c>
      <c r="C14" s="43">
        <v>834</v>
      </c>
      <c r="D14" s="44">
        <f t="shared" si="0"/>
        <v>809.70873786407765</v>
      </c>
      <c r="E14" s="8">
        <v>15.8</v>
      </c>
      <c r="F14" s="31">
        <f t="shared" si="1"/>
        <v>12793.398058252427</v>
      </c>
      <c r="G14" s="17"/>
      <c r="H14" s="14"/>
      <c r="I14" s="15"/>
      <c r="J14" s="16"/>
    </row>
    <row r="15" spans="2:29" x14ac:dyDescent="0.25">
      <c r="B15" s="6">
        <v>45789</v>
      </c>
      <c r="C15" s="43">
        <v>842</v>
      </c>
      <c r="D15" s="44">
        <f t="shared" si="0"/>
        <v>817.47572815533977</v>
      </c>
      <c r="E15" s="8">
        <v>15.8</v>
      </c>
      <c r="F15" s="31">
        <f t="shared" si="1"/>
        <v>12916.116504854368</v>
      </c>
      <c r="G15" s="17"/>
      <c r="H15" s="14"/>
      <c r="I15" s="15"/>
      <c r="J15" s="16"/>
    </row>
    <row r="16" spans="2:29" x14ac:dyDescent="0.25">
      <c r="B16" s="6">
        <v>45790</v>
      </c>
      <c r="C16" s="43">
        <v>824</v>
      </c>
      <c r="D16" s="44">
        <f t="shared" si="0"/>
        <v>800</v>
      </c>
      <c r="E16" s="8">
        <v>15.8</v>
      </c>
      <c r="F16" s="31">
        <f t="shared" si="1"/>
        <v>12640</v>
      </c>
      <c r="G16" s="17"/>
      <c r="H16" s="14"/>
      <c r="I16" s="15"/>
      <c r="J16" s="16"/>
    </row>
    <row r="17" spans="2:10" x14ac:dyDescent="0.25">
      <c r="B17" s="6">
        <v>45791</v>
      </c>
      <c r="C17" s="43">
        <v>835</v>
      </c>
      <c r="D17" s="44">
        <f t="shared" si="0"/>
        <v>810.67961165048541</v>
      </c>
      <c r="E17" s="8">
        <v>15.8</v>
      </c>
      <c r="F17" s="31">
        <f t="shared" si="1"/>
        <v>12808.73786407767</v>
      </c>
      <c r="G17" s="17"/>
      <c r="H17" s="14"/>
      <c r="I17" s="15"/>
      <c r="J17" s="16"/>
    </row>
    <row r="18" spans="2:10" x14ac:dyDescent="0.25">
      <c r="B18" s="6">
        <v>45792</v>
      </c>
      <c r="C18" s="43">
        <v>895</v>
      </c>
      <c r="D18" s="44">
        <f t="shared" si="0"/>
        <v>868.93203883495141</v>
      </c>
      <c r="E18" s="8">
        <v>15.8</v>
      </c>
      <c r="F18" s="31">
        <f t="shared" si="1"/>
        <v>13729.126213592233</v>
      </c>
      <c r="G18" s="17"/>
      <c r="H18" s="14"/>
      <c r="I18" s="15"/>
      <c r="J18" s="16"/>
    </row>
    <row r="19" spans="2:10" x14ac:dyDescent="0.25">
      <c r="B19" s="6">
        <v>45793</v>
      </c>
      <c r="C19" s="43">
        <v>895</v>
      </c>
      <c r="D19" s="44">
        <f t="shared" si="0"/>
        <v>868.93203883495141</v>
      </c>
      <c r="E19" s="8">
        <v>15.8</v>
      </c>
      <c r="F19" s="31">
        <f t="shared" si="1"/>
        <v>13729.126213592233</v>
      </c>
      <c r="G19" s="17"/>
      <c r="H19" s="14"/>
      <c r="I19" s="15"/>
      <c r="J19" s="16"/>
    </row>
    <row r="20" spans="2:10" x14ac:dyDescent="0.25">
      <c r="B20" s="6">
        <v>45794</v>
      </c>
      <c r="C20" s="43">
        <v>871</v>
      </c>
      <c r="D20" s="44">
        <f t="shared" si="0"/>
        <v>845.63106796116506</v>
      </c>
      <c r="E20" s="8">
        <v>15.8</v>
      </c>
      <c r="F20" s="31">
        <f t="shared" si="1"/>
        <v>13360.970873786409</v>
      </c>
      <c r="G20" s="17"/>
      <c r="H20" s="14"/>
      <c r="I20" s="15"/>
      <c r="J20" s="16"/>
    </row>
    <row r="21" spans="2:10" x14ac:dyDescent="0.25">
      <c r="B21" s="6">
        <v>45795</v>
      </c>
      <c r="C21" s="43">
        <v>869</v>
      </c>
      <c r="D21" s="44">
        <f t="shared" si="0"/>
        <v>843.68932038834953</v>
      </c>
      <c r="E21" s="8">
        <v>15.8</v>
      </c>
      <c r="F21" s="31">
        <f t="shared" si="1"/>
        <v>13330.291262135923</v>
      </c>
      <c r="G21" s="17"/>
      <c r="H21" s="14"/>
      <c r="I21" s="15"/>
      <c r="J21" s="16"/>
    </row>
    <row r="22" spans="2:10" x14ac:dyDescent="0.25">
      <c r="B22" s="6">
        <v>45796</v>
      </c>
      <c r="C22" s="43">
        <v>809</v>
      </c>
      <c r="D22" s="44">
        <f t="shared" si="0"/>
        <v>785.43689320388353</v>
      </c>
      <c r="E22" s="8">
        <v>15.8</v>
      </c>
      <c r="F22" s="31">
        <f t="shared" si="1"/>
        <v>12409.902912621361</v>
      </c>
      <c r="G22" s="17"/>
      <c r="H22" s="14"/>
      <c r="I22" s="15"/>
      <c r="J22" s="16"/>
    </row>
    <row r="23" spans="2:10" x14ac:dyDescent="0.25">
      <c r="B23" s="6">
        <v>45797</v>
      </c>
      <c r="C23" s="43">
        <v>903</v>
      </c>
      <c r="D23" s="44">
        <f t="shared" si="0"/>
        <v>876.69902912621353</v>
      </c>
      <c r="E23" s="8">
        <v>15.8</v>
      </c>
      <c r="F23" s="31">
        <f t="shared" si="1"/>
        <v>13851.844660194174</v>
      </c>
      <c r="G23" s="17"/>
      <c r="H23" s="14"/>
      <c r="I23" s="15"/>
      <c r="J23" s="16"/>
    </row>
    <row r="24" spans="2:10" x14ac:dyDescent="0.25">
      <c r="B24" s="6">
        <v>45798</v>
      </c>
      <c r="C24" s="43">
        <v>882</v>
      </c>
      <c r="D24" s="44">
        <f t="shared" si="0"/>
        <v>856.31067961165047</v>
      </c>
      <c r="E24" s="8">
        <v>15.8</v>
      </c>
      <c r="F24" s="31">
        <f t="shared" si="1"/>
        <v>13529.708737864077</v>
      </c>
      <c r="G24" s="17"/>
      <c r="H24" s="14"/>
      <c r="I24" s="15"/>
      <c r="J24" s="16"/>
    </row>
    <row r="25" spans="2:10" x14ac:dyDescent="0.25">
      <c r="B25" s="6">
        <v>45799</v>
      </c>
      <c r="C25" s="43">
        <v>859</v>
      </c>
      <c r="D25" s="44">
        <f t="shared" si="0"/>
        <v>833.98058252427177</v>
      </c>
      <c r="E25" s="8">
        <v>15.8</v>
      </c>
      <c r="F25" s="31">
        <f t="shared" si="1"/>
        <v>13176.893203883494</v>
      </c>
      <c r="G25" s="17"/>
      <c r="H25" s="14"/>
      <c r="I25" s="15"/>
      <c r="J25" s="16"/>
    </row>
    <row r="26" spans="2:10" x14ac:dyDescent="0.25">
      <c r="B26" s="6">
        <v>45800</v>
      </c>
      <c r="C26" s="43">
        <v>865</v>
      </c>
      <c r="D26" s="44">
        <f t="shared" si="0"/>
        <v>839.80582524271847</v>
      </c>
      <c r="E26" s="8">
        <v>15.8</v>
      </c>
      <c r="F26" s="31">
        <f t="shared" si="1"/>
        <v>13268.932038834952</v>
      </c>
      <c r="G26" s="17"/>
      <c r="H26" s="14"/>
      <c r="I26" s="15"/>
      <c r="J26" s="16"/>
    </row>
    <row r="27" spans="2:10" x14ac:dyDescent="0.25">
      <c r="B27" s="6">
        <v>45801</v>
      </c>
      <c r="C27" s="43">
        <v>889.5</v>
      </c>
      <c r="D27" s="44">
        <f t="shared" si="0"/>
        <v>863.59223300970871</v>
      </c>
      <c r="E27" s="8">
        <v>15.8</v>
      </c>
      <c r="F27" s="31">
        <f t="shared" si="1"/>
        <v>13644.757281553399</v>
      </c>
      <c r="G27" s="17"/>
      <c r="H27" s="14"/>
      <c r="I27" s="15"/>
      <c r="J27" s="16"/>
    </row>
    <row r="28" spans="2:10" x14ac:dyDescent="0.25">
      <c r="B28" s="6">
        <v>45802</v>
      </c>
      <c r="C28" s="43">
        <v>899</v>
      </c>
      <c r="D28" s="44">
        <f t="shared" si="0"/>
        <v>872.81553398058247</v>
      </c>
      <c r="E28" s="8">
        <v>15.8</v>
      </c>
      <c r="F28" s="31">
        <f t="shared" si="1"/>
        <v>13790.485436893203</v>
      </c>
      <c r="G28" s="17"/>
      <c r="H28" s="14"/>
      <c r="I28" s="15"/>
      <c r="J28" s="16"/>
    </row>
    <row r="29" spans="2:10" x14ac:dyDescent="0.25">
      <c r="B29" s="6">
        <v>45803</v>
      </c>
      <c r="C29" s="43">
        <v>875</v>
      </c>
      <c r="D29" s="44">
        <f t="shared" si="0"/>
        <v>849.51456310679612</v>
      </c>
      <c r="E29" s="8">
        <v>15.8</v>
      </c>
      <c r="F29" s="31">
        <f t="shared" si="1"/>
        <v>13422.330097087379</v>
      </c>
      <c r="G29" s="17"/>
      <c r="H29" s="14"/>
      <c r="I29" s="15"/>
      <c r="J29" s="16"/>
    </row>
    <row r="30" spans="2:10" x14ac:dyDescent="0.25">
      <c r="B30" s="6">
        <v>45804</v>
      </c>
      <c r="C30" s="43">
        <v>859</v>
      </c>
      <c r="D30" s="44">
        <f t="shared" si="0"/>
        <v>833.98058252427177</v>
      </c>
      <c r="E30" s="8">
        <v>15.8</v>
      </c>
      <c r="F30" s="31">
        <f t="shared" si="1"/>
        <v>13176.893203883494</v>
      </c>
      <c r="G30" s="17"/>
      <c r="H30" s="14"/>
      <c r="I30" s="15"/>
      <c r="J30" s="16"/>
    </row>
    <row r="31" spans="2:10" x14ac:dyDescent="0.25">
      <c r="B31" s="6">
        <v>45805</v>
      </c>
      <c r="C31" s="43">
        <v>882</v>
      </c>
      <c r="D31" s="44">
        <f t="shared" si="0"/>
        <v>856.31067961165047</v>
      </c>
      <c r="E31" s="8">
        <v>15.8</v>
      </c>
      <c r="F31" s="31">
        <f t="shared" si="1"/>
        <v>13529.708737864077</v>
      </c>
      <c r="G31" s="17"/>
      <c r="H31" s="14"/>
      <c r="I31" s="15"/>
      <c r="J31" s="16"/>
    </row>
    <row r="32" spans="2:10" x14ac:dyDescent="0.25">
      <c r="B32" s="6">
        <v>45806</v>
      </c>
      <c r="C32" s="43">
        <v>905</v>
      </c>
      <c r="D32" s="44">
        <f t="shared" si="0"/>
        <v>878.64077669902906</v>
      </c>
      <c r="E32" s="8">
        <v>15.8</v>
      </c>
      <c r="F32" s="31">
        <f t="shared" si="1"/>
        <v>13882.524271844661</v>
      </c>
      <c r="G32" s="17"/>
      <c r="H32" s="14"/>
      <c r="I32" s="15"/>
      <c r="J32" s="16"/>
    </row>
    <row r="33" spans="2:12" x14ac:dyDescent="0.25">
      <c r="B33" s="6">
        <v>45807</v>
      </c>
      <c r="C33" s="43">
        <v>905</v>
      </c>
      <c r="D33" s="44">
        <f t="shared" si="0"/>
        <v>878.64077669902906</v>
      </c>
      <c r="E33" s="8">
        <v>15.8</v>
      </c>
      <c r="F33" s="31">
        <f t="shared" si="1"/>
        <v>13882.524271844661</v>
      </c>
      <c r="G33" s="17"/>
      <c r="H33" s="14"/>
      <c r="I33" s="15"/>
      <c r="J33" s="16"/>
    </row>
    <row r="34" spans="2:12" ht="15.75" thickBot="1" x14ac:dyDescent="0.3">
      <c r="B34" s="32">
        <v>45808</v>
      </c>
      <c r="C34" s="45">
        <v>860</v>
      </c>
      <c r="D34" s="46">
        <f t="shared" si="0"/>
        <v>834.95145631067965</v>
      </c>
      <c r="E34" s="8">
        <v>15.8</v>
      </c>
      <c r="F34" s="31">
        <f t="shared" si="1"/>
        <v>13192.23300970874</v>
      </c>
      <c r="G34" s="18"/>
      <c r="H34" s="19"/>
      <c r="I34" s="20"/>
      <c r="J34" s="21"/>
    </row>
    <row r="35" spans="2:12" x14ac:dyDescent="0.25">
      <c r="B35" s="37" t="s">
        <v>8</v>
      </c>
      <c r="C35" s="47" t="s">
        <v>10</v>
      </c>
      <c r="D35" s="47" t="s">
        <v>12</v>
      </c>
      <c r="E35" s="48"/>
      <c r="F35" s="38" t="s">
        <v>2</v>
      </c>
      <c r="G35" s="22"/>
      <c r="H35" s="106" t="s">
        <v>9</v>
      </c>
      <c r="I35" s="106"/>
      <c r="J35" s="23">
        <f>SUM(J4:J34)</f>
        <v>408867.17980509723</v>
      </c>
    </row>
    <row r="36" spans="2:12" x14ac:dyDescent="0.25">
      <c r="B36" s="24" t="s">
        <v>10</v>
      </c>
      <c r="C36" s="7">
        <f>SUM(C4:C34)</f>
        <v>26654</v>
      </c>
      <c r="D36" s="44">
        <f>SUM(D4:D34)</f>
        <v>25877.669902912625</v>
      </c>
      <c r="E36" s="8"/>
      <c r="F36" s="31">
        <f>SUM(F4:F34)</f>
        <v>408867.18446601945</v>
      </c>
      <c r="G36" s="17"/>
      <c r="H36" s="107" t="s">
        <v>11</v>
      </c>
      <c r="I36" s="107"/>
      <c r="J36" s="16">
        <f>F36+F37</f>
        <v>408867.18446601945</v>
      </c>
      <c r="L36" s="29">
        <f>J36-J4-J5-J6</f>
        <v>399219.90309873794</v>
      </c>
    </row>
    <row r="37" spans="2:12" x14ac:dyDescent="0.25">
      <c r="B37" s="24" t="s">
        <v>12</v>
      </c>
      <c r="C37" s="28"/>
      <c r="D37" s="7"/>
      <c r="E37" s="8"/>
      <c r="F37" s="31"/>
      <c r="G37" s="17"/>
      <c r="H37" s="15" t="s">
        <v>13</v>
      </c>
      <c r="I37" s="15">
        <v>0.01</v>
      </c>
      <c r="J37" s="16"/>
    </row>
    <row r="38" spans="2:12" x14ac:dyDescent="0.25">
      <c r="B38" s="24"/>
      <c r="C38" s="7"/>
      <c r="D38" s="15"/>
      <c r="E38" s="8"/>
      <c r="F38" s="31"/>
      <c r="G38" s="17"/>
      <c r="H38" s="15"/>
      <c r="I38" s="15"/>
      <c r="J38" s="16">
        <v>0</v>
      </c>
    </row>
    <row r="39" spans="2:12" ht="15.75" thickBot="1" x14ac:dyDescent="0.3">
      <c r="B39" s="108" t="s">
        <v>14</v>
      </c>
      <c r="C39" s="109"/>
      <c r="D39" s="25"/>
      <c r="E39" s="33"/>
      <c r="F39" s="34"/>
      <c r="G39" s="26"/>
      <c r="H39" s="110" t="s">
        <v>15</v>
      </c>
      <c r="I39" s="110"/>
      <c r="J39" s="27">
        <f>J36+J37+J38-J35</f>
        <v>4.6609222190454602E-3</v>
      </c>
    </row>
    <row r="40" spans="2:12" ht="15.75" thickBot="1" x14ac:dyDescent="0.3">
      <c r="B40" s="100"/>
      <c r="C40" s="101"/>
      <c r="D40" s="101"/>
      <c r="E40" s="101"/>
      <c r="F40" s="101"/>
      <c r="G40" s="101"/>
      <c r="H40" s="101"/>
      <c r="I40" s="101"/>
      <c r="J40" s="102"/>
    </row>
    <row r="41" spans="2:12" ht="15.75" thickBot="1" x14ac:dyDescent="0.3">
      <c r="B41" s="100"/>
      <c r="C41" s="101"/>
      <c r="D41" s="101"/>
      <c r="E41" s="101"/>
      <c r="F41" s="101"/>
      <c r="G41" s="101"/>
      <c r="H41" s="101"/>
      <c r="I41" s="101"/>
      <c r="J41" s="102"/>
    </row>
    <row r="42" spans="2:12" x14ac:dyDescent="0.25">
      <c r="J42" s="29"/>
    </row>
    <row r="43" spans="2:12" x14ac:dyDescent="0.25">
      <c r="J43" s="29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P31" sqref="P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1" t="s">
        <v>41</v>
      </c>
      <c r="C2" s="112"/>
      <c r="D2" s="112"/>
      <c r="E2" s="112"/>
      <c r="F2" s="112"/>
      <c r="G2" s="112"/>
      <c r="H2" s="112"/>
      <c r="I2" s="112"/>
      <c r="J2" s="113"/>
      <c r="P2" s="35" t="s">
        <v>16</v>
      </c>
      <c r="Q2" s="35" t="s">
        <v>24</v>
      </c>
      <c r="R2" s="35" t="s">
        <v>25</v>
      </c>
      <c r="S2" s="35" t="s">
        <v>17</v>
      </c>
      <c r="T2" s="35" t="s">
        <v>18</v>
      </c>
      <c r="U2" s="35" t="s">
        <v>26</v>
      </c>
      <c r="V2" s="35" t="s">
        <v>19</v>
      </c>
      <c r="W2" s="35" t="s">
        <v>20</v>
      </c>
      <c r="X2" s="35" t="s">
        <v>21</v>
      </c>
      <c r="Y2" s="35" t="s">
        <v>22</v>
      </c>
      <c r="Z2" s="35" t="s">
        <v>27</v>
      </c>
      <c r="AA2" s="35" t="s">
        <v>28</v>
      </c>
      <c r="AB2" s="35" t="s">
        <v>29</v>
      </c>
      <c r="AC2" s="36">
        <f>SUM(AB:AB)</f>
        <v>0</v>
      </c>
    </row>
    <row r="3" spans="2:29" x14ac:dyDescent="0.25">
      <c r="B3" s="1" t="s">
        <v>0</v>
      </c>
      <c r="C3" s="2" t="s">
        <v>10</v>
      </c>
      <c r="D3" s="42" t="s">
        <v>12</v>
      </c>
      <c r="E3" s="3" t="s">
        <v>1</v>
      </c>
      <c r="F3" s="30" t="s">
        <v>2</v>
      </c>
      <c r="G3" s="1" t="s">
        <v>0</v>
      </c>
      <c r="H3" s="4"/>
      <c r="I3" s="2" t="s">
        <v>3</v>
      </c>
      <c r="J3" s="5" t="s">
        <v>2</v>
      </c>
    </row>
    <row r="4" spans="2:29" x14ac:dyDescent="0.25">
      <c r="B4" s="6">
        <v>45809</v>
      </c>
      <c r="C4" s="43">
        <v>892.5</v>
      </c>
      <c r="D4" s="44">
        <f>C4/1.03</f>
        <v>866.504854368932</v>
      </c>
      <c r="E4" s="8">
        <v>15.8</v>
      </c>
      <c r="F4" s="31">
        <f>D4*E4</f>
        <v>13690.776699029126</v>
      </c>
      <c r="G4" s="9"/>
      <c r="H4" s="10" t="s">
        <v>4</v>
      </c>
      <c r="I4" s="11">
        <v>0.01</v>
      </c>
      <c r="J4" s="12">
        <f>(F36+F37)*I4</f>
        <v>3917.633009708738</v>
      </c>
    </row>
    <row r="5" spans="2:29" x14ac:dyDescent="0.25">
      <c r="B5" s="6">
        <v>45810</v>
      </c>
      <c r="C5" s="43">
        <v>877</v>
      </c>
      <c r="D5" s="44">
        <f t="shared" ref="D5:D34" si="0">C5/1.03</f>
        <v>851.45631067961165</v>
      </c>
      <c r="E5" s="8">
        <v>15.8</v>
      </c>
      <c r="F5" s="31">
        <f t="shared" ref="F5:F34" si="1">D5*E5</f>
        <v>13453.009708737865</v>
      </c>
      <c r="G5" s="9"/>
      <c r="H5" s="10" t="s">
        <v>5</v>
      </c>
      <c r="I5" s="11">
        <v>1E-3</v>
      </c>
      <c r="J5" s="12">
        <f>(F36+F37-J4-J6)*I5</f>
        <v>382.4990479611651</v>
      </c>
    </row>
    <row r="6" spans="2:29" x14ac:dyDescent="0.25">
      <c r="B6" s="6">
        <v>45811</v>
      </c>
      <c r="C6" s="43">
        <v>860</v>
      </c>
      <c r="D6" s="44">
        <f t="shared" si="0"/>
        <v>834.95145631067965</v>
      </c>
      <c r="E6" s="8">
        <v>15.8</v>
      </c>
      <c r="F6" s="31">
        <f t="shared" si="1"/>
        <v>13192.23300970874</v>
      </c>
      <c r="G6" s="9"/>
      <c r="H6" s="10" t="s">
        <v>6</v>
      </c>
      <c r="I6" s="11"/>
      <c r="J6" s="12">
        <v>5346.62</v>
      </c>
    </row>
    <row r="7" spans="2:29" x14ac:dyDescent="0.25">
      <c r="B7" s="6">
        <v>45812</v>
      </c>
      <c r="C7" s="43">
        <v>883</v>
      </c>
      <c r="D7" s="44">
        <f t="shared" si="0"/>
        <v>857.28155339805824</v>
      </c>
      <c r="E7" s="8">
        <v>15.8</v>
      </c>
      <c r="F7" s="31">
        <f t="shared" si="1"/>
        <v>13545.048543689321</v>
      </c>
      <c r="G7" s="9"/>
      <c r="H7" s="10" t="s">
        <v>7</v>
      </c>
      <c r="I7" s="11"/>
      <c r="J7" s="12">
        <f>'MAYIS 2025'!J39*-1</f>
        <v>-4.6609222190454602E-3</v>
      </c>
    </row>
    <row r="8" spans="2:29" x14ac:dyDescent="0.25">
      <c r="B8" s="6">
        <v>45813</v>
      </c>
      <c r="C8" s="43">
        <v>870</v>
      </c>
      <c r="D8" s="44">
        <f t="shared" si="0"/>
        <v>844.66019417475729</v>
      </c>
      <c r="E8" s="8">
        <v>15.8</v>
      </c>
      <c r="F8" s="31">
        <f t="shared" si="1"/>
        <v>13345.631067961165</v>
      </c>
      <c r="G8" s="13">
        <v>45874</v>
      </c>
      <c r="H8" s="14" t="s">
        <v>69</v>
      </c>
      <c r="I8" s="15"/>
      <c r="J8" s="16">
        <v>382116.55</v>
      </c>
    </row>
    <row r="9" spans="2:29" x14ac:dyDescent="0.25">
      <c r="B9" s="6">
        <v>45814</v>
      </c>
      <c r="C9" s="43">
        <v>856</v>
      </c>
      <c r="D9" s="44">
        <f t="shared" si="0"/>
        <v>831.06796116504847</v>
      </c>
      <c r="E9" s="8">
        <v>15.8</v>
      </c>
      <c r="F9" s="31">
        <f t="shared" si="1"/>
        <v>13130.873786407767</v>
      </c>
      <c r="G9" s="13"/>
      <c r="H9" s="14"/>
      <c r="I9" s="15"/>
      <c r="J9" s="16"/>
    </row>
    <row r="10" spans="2:29" x14ac:dyDescent="0.25">
      <c r="B10" s="6">
        <v>45815</v>
      </c>
      <c r="C10" s="43">
        <v>882</v>
      </c>
      <c r="D10" s="44">
        <f t="shared" si="0"/>
        <v>856.31067961165047</v>
      </c>
      <c r="E10" s="8">
        <v>15.8</v>
      </c>
      <c r="F10" s="31">
        <f t="shared" si="1"/>
        <v>13529.708737864077</v>
      </c>
      <c r="G10" s="13"/>
      <c r="H10" s="14"/>
      <c r="I10" s="15"/>
      <c r="J10" s="16"/>
    </row>
    <row r="11" spans="2:29" x14ac:dyDescent="0.25">
      <c r="B11" s="6">
        <v>45816</v>
      </c>
      <c r="C11" s="43">
        <v>896</v>
      </c>
      <c r="D11" s="44">
        <f t="shared" si="0"/>
        <v>869.90291262135918</v>
      </c>
      <c r="E11" s="8">
        <v>15.8</v>
      </c>
      <c r="F11" s="31">
        <f t="shared" si="1"/>
        <v>13744.466019417476</v>
      </c>
      <c r="G11" s="17"/>
      <c r="H11" s="14"/>
      <c r="I11" s="15"/>
      <c r="J11" s="16"/>
    </row>
    <row r="12" spans="2:29" x14ac:dyDescent="0.25">
      <c r="B12" s="6">
        <v>45817</v>
      </c>
      <c r="C12" s="43">
        <v>892.5</v>
      </c>
      <c r="D12" s="44">
        <f t="shared" si="0"/>
        <v>866.504854368932</v>
      </c>
      <c r="E12" s="8">
        <v>15.8</v>
      </c>
      <c r="F12" s="31">
        <f t="shared" si="1"/>
        <v>13690.776699029126</v>
      </c>
      <c r="G12" s="17"/>
      <c r="H12" s="14"/>
      <c r="I12" s="15"/>
      <c r="J12" s="16"/>
    </row>
    <row r="13" spans="2:29" x14ac:dyDescent="0.25">
      <c r="B13" s="6">
        <v>45818</v>
      </c>
      <c r="C13" s="43">
        <v>869</v>
      </c>
      <c r="D13" s="44">
        <f t="shared" si="0"/>
        <v>843.68932038834953</v>
      </c>
      <c r="E13" s="8">
        <v>15.8</v>
      </c>
      <c r="F13" s="31">
        <f t="shared" si="1"/>
        <v>13330.291262135923</v>
      </c>
      <c r="G13" s="17"/>
      <c r="H13" s="14"/>
      <c r="I13" s="15"/>
      <c r="J13" s="16"/>
    </row>
    <row r="14" spans="2:29" x14ac:dyDescent="0.25">
      <c r="B14" s="6">
        <v>45819</v>
      </c>
      <c r="C14" s="43">
        <v>875</v>
      </c>
      <c r="D14" s="44">
        <f t="shared" si="0"/>
        <v>849.51456310679612</v>
      </c>
      <c r="E14" s="8">
        <v>15.8</v>
      </c>
      <c r="F14" s="31">
        <f t="shared" si="1"/>
        <v>13422.330097087379</v>
      </c>
      <c r="G14" s="17"/>
      <c r="H14" s="14"/>
      <c r="I14" s="15"/>
      <c r="J14" s="16"/>
    </row>
    <row r="15" spans="2:29" x14ac:dyDescent="0.25">
      <c r="B15" s="6">
        <v>45820</v>
      </c>
      <c r="C15" s="43">
        <v>910</v>
      </c>
      <c r="D15" s="44">
        <f t="shared" si="0"/>
        <v>883.49514563106789</v>
      </c>
      <c r="E15" s="8">
        <v>15.8</v>
      </c>
      <c r="F15" s="31">
        <f t="shared" si="1"/>
        <v>13959.223300970873</v>
      </c>
      <c r="G15" s="17"/>
      <c r="H15" s="14"/>
      <c r="I15" s="15"/>
      <c r="J15" s="16"/>
    </row>
    <row r="16" spans="2:29" x14ac:dyDescent="0.25">
      <c r="B16" s="6">
        <v>45821</v>
      </c>
      <c r="C16" s="43">
        <v>875</v>
      </c>
      <c r="D16" s="44">
        <f t="shared" si="0"/>
        <v>849.51456310679612</v>
      </c>
      <c r="E16" s="8">
        <v>15.8</v>
      </c>
      <c r="F16" s="31">
        <f t="shared" si="1"/>
        <v>13422.330097087379</v>
      </c>
      <c r="G16" s="17"/>
      <c r="H16" s="14"/>
      <c r="I16" s="15"/>
      <c r="J16" s="16"/>
    </row>
    <row r="17" spans="2:10" x14ac:dyDescent="0.25">
      <c r="B17" s="6">
        <v>45822</v>
      </c>
      <c r="C17" s="43">
        <v>865</v>
      </c>
      <c r="D17" s="44">
        <f t="shared" si="0"/>
        <v>839.80582524271847</v>
      </c>
      <c r="E17" s="8">
        <v>15.8</v>
      </c>
      <c r="F17" s="31">
        <f t="shared" si="1"/>
        <v>13268.932038834952</v>
      </c>
      <c r="G17" s="17"/>
      <c r="H17" s="14"/>
      <c r="I17" s="15"/>
      <c r="J17" s="16"/>
    </row>
    <row r="18" spans="2:10" x14ac:dyDescent="0.25">
      <c r="B18" s="6">
        <v>45823</v>
      </c>
      <c r="C18" s="43">
        <v>886</v>
      </c>
      <c r="D18" s="44">
        <f t="shared" si="0"/>
        <v>860.19417475728153</v>
      </c>
      <c r="E18" s="8">
        <v>15.8</v>
      </c>
      <c r="F18" s="31">
        <f t="shared" si="1"/>
        <v>13591.067961165048</v>
      </c>
      <c r="G18" s="17"/>
      <c r="H18" s="14"/>
      <c r="I18" s="15"/>
      <c r="J18" s="16"/>
    </row>
    <row r="19" spans="2:10" x14ac:dyDescent="0.25">
      <c r="B19" s="6">
        <v>45824</v>
      </c>
      <c r="C19" s="43">
        <v>844</v>
      </c>
      <c r="D19" s="44">
        <f t="shared" si="0"/>
        <v>819.4174757281553</v>
      </c>
      <c r="E19" s="8">
        <v>15.8</v>
      </c>
      <c r="F19" s="31">
        <f t="shared" si="1"/>
        <v>12946.796116504855</v>
      </c>
      <c r="G19" s="17"/>
      <c r="H19" s="14"/>
      <c r="I19" s="15"/>
      <c r="J19" s="16"/>
    </row>
    <row r="20" spans="2:10" x14ac:dyDescent="0.25">
      <c r="B20" s="6">
        <v>45825</v>
      </c>
      <c r="C20" s="43">
        <v>852.5</v>
      </c>
      <c r="D20" s="44">
        <f t="shared" si="0"/>
        <v>827.6699029126213</v>
      </c>
      <c r="E20" s="8">
        <v>15.8</v>
      </c>
      <c r="F20" s="31">
        <f t="shared" si="1"/>
        <v>13077.184466019417</v>
      </c>
      <c r="G20" s="17"/>
      <c r="H20" s="14"/>
      <c r="I20" s="15"/>
      <c r="J20" s="16"/>
    </row>
    <row r="21" spans="2:10" x14ac:dyDescent="0.25">
      <c r="B21" s="6">
        <v>45826</v>
      </c>
      <c r="C21" s="43">
        <v>844</v>
      </c>
      <c r="D21" s="44">
        <f t="shared" si="0"/>
        <v>819.4174757281553</v>
      </c>
      <c r="E21" s="8">
        <v>15.8</v>
      </c>
      <c r="F21" s="31">
        <f t="shared" si="1"/>
        <v>12946.796116504855</v>
      </c>
      <c r="G21" s="17"/>
      <c r="H21" s="14"/>
      <c r="I21" s="15"/>
      <c r="J21" s="16"/>
    </row>
    <row r="22" spans="2:10" x14ac:dyDescent="0.25">
      <c r="B22" s="6">
        <v>45827</v>
      </c>
      <c r="C22" s="43">
        <v>845</v>
      </c>
      <c r="D22" s="44">
        <f t="shared" si="0"/>
        <v>820.38834951456306</v>
      </c>
      <c r="E22" s="8">
        <v>15.8</v>
      </c>
      <c r="F22" s="31">
        <f t="shared" si="1"/>
        <v>12962.135922330097</v>
      </c>
      <c r="G22" s="17"/>
      <c r="H22" s="14"/>
      <c r="I22" s="15"/>
      <c r="J22" s="16"/>
    </row>
    <row r="23" spans="2:10" x14ac:dyDescent="0.25">
      <c r="B23" s="6">
        <v>45828</v>
      </c>
      <c r="C23" s="43">
        <v>827</v>
      </c>
      <c r="D23" s="44">
        <f t="shared" si="0"/>
        <v>802.91262135922329</v>
      </c>
      <c r="E23" s="8">
        <v>15.8</v>
      </c>
      <c r="F23" s="31">
        <f t="shared" si="1"/>
        <v>12686.019417475729</v>
      </c>
      <c r="G23" s="17"/>
      <c r="H23" s="14"/>
      <c r="I23" s="15"/>
      <c r="J23" s="16"/>
    </row>
    <row r="24" spans="2:10" x14ac:dyDescent="0.25">
      <c r="B24" s="6">
        <v>45829</v>
      </c>
      <c r="C24" s="43">
        <v>819</v>
      </c>
      <c r="D24" s="44">
        <f t="shared" si="0"/>
        <v>795.14563106796118</v>
      </c>
      <c r="E24" s="8">
        <v>15.8</v>
      </c>
      <c r="F24" s="31">
        <f t="shared" si="1"/>
        <v>12563.300970873786</v>
      </c>
      <c r="G24" s="17"/>
      <c r="H24" s="14"/>
      <c r="I24" s="15"/>
      <c r="J24" s="16"/>
    </row>
    <row r="25" spans="2:10" x14ac:dyDescent="0.25">
      <c r="B25" s="6">
        <v>45830</v>
      </c>
      <c r="C25" s="43">
        <v>831.5</v>
      </c>
      <c r="D25" s="44">
        <f t="shared" si="0"/>
        <v>807.28155339805824</v>
      </c>
      <c r="E25" s="8">
        <v>15.8</v>
      </c>
      <c r="F25" s="31">
        <f t="shared" si="1"/>
        <v>12755.048543689321</v>
      </c>
      <c r="G25" s="17"/>
      <c r="H25" s="14"/>
      <c r="I25" s="15"/>
      <c r="J25" s="16"/>
    </row>
    <row r="26" spans="2:10" x14ac:dyDescent="0.25">
      <c r="B26" s="6">
        <v>45831</v>
      </c>
      <c r="C26" s="43">
        <v>808</v>
      </c>
      <c r="D26" s="44">
        <f t="shared" si="0"/>
        <v>784.46601941747576</v>
      </c>
      <c r="E26" s="8">
        <v>15.8</v>
      </c>
      <c r="F26" s="31">
        <f t="shared" si="1"/>
        <v>12394.563106796119</v>
      </c>
      <c r="G26" s="17"/>
      <c r="H26" s="14"/>
      <c r="I26" s="15"/>
      <c r="J26" s="16"/>
    </row>
    <row r="27" spans="2:10" x14ac:dyDescent="0.25">
      <c r="B27" s="6">
        <v>45832</v>
      </c>
      <c r="C27" s="43">
        <v>782</v>
      </c>
      <c r="D27" s="44">
        <f t="shared" si="0"/>
        <v>759.22330097087377</v>
      </c>
      <c r="E27" s="8">
        <v>15.8</v>
      </c>
      <c r="F27" s="31">
        <f t="shared" si="1"/>
        <v>11995.728155339806</v>
      </c>
      <c r="G27" s="17"/>
      <c r="H27" s="14"/>
      <c r="I27" s="15"/>
      <c r="J27" s="16"/>
    </row>
    <row r="28" spans="2:10" x14ac:dyDescent="0.25">
      <c r="B28" s="6">
        <v>45833</v>
      </c>
      <c r="C28" s="43">
        <v>806</v>
      </c>
      <c r="D28" s="44">
        <f t="shared" si="0"/>
        <v>782.52427184466012</v>
      </c>
      <c r="E28" s="8">
        <v>15.8</v>
      </c>
      <c r="F28" s="31">
        <f t="shared" si="1"/>
        <v>12363.88349514563</v>
      </c>
      <c r="G28" s="17"/>
      <c r="H28" s="14"/>
      <c r="I28" s="15"/>
      <c r="J28" s="16"/>
    </row>
    <row r="29" spans="2:10" x14ac:dyDescent="0.25">
      <c r="B29" s="6">
        <v>45834</v>
      </c>
      <c r="C29" s="43">
        <v>835</v>
      </c>
      <c r="D29" s="44">
        <f t="shared" si="0"/>
        <v>810.67961165048541</v>
      </c>
      <c r="E29" s="8">
        <v>15.8</v>
      </c>
      <c r="F29" s="31">
        <f t="shared" si="1"/>
        <v>12808.73786407767</v>
      </c>
      <c r="G29" s="17"/>
      <c r="H29" s="14"/>
      <c r="I29" s="15"/>
      <c r="J29" s="16"/>
    </row>
    <row r="30" spans="2:10" x14ac:dyDescent="0.25">
      <c r="B30" s="6">
        <v>45835</v>
      </c>
      <c r="C30" s="43">
        <v>835.5</v>
      </c>
      <c r="D30" s="44">
        <f t="shared" si="0"/>
        <v>811.1650485436893</v>
      </c>
      <c r="E30" s="8">
        <v>15.8</v>
      </c>
      <c r="F30" s="31">
        <f t="shared" si="1"/>
        <v>12816.407766990291</v>
      </c>
      <c r="G30" s="17"/>
      <c r="H30" s="14"/>
      <c r="I30" s="15"/>
      <c r="J30" s="16"/>
    </row>
    <row r="31" spans="2:10" x14ac:dyDescent="0.25">
      <c r="B31" s="6">
        <v>45836</v>
      </c>
      <c r="C31" s="43">
        <v>800</v>
      </c>
      <c r="D31" s="44">
        <f t="shared" si="0"/>
        <v>776.69902912621353</v>
      </c>
      <c r="E31" s="8">
        <v>15.8</v>
      </c>
      <c r="F31" s="31">
        <f t="shared" si="1"/>
        <v>12271.844660194174</v>
      </c>
      <c r="G31" s="17"/>
      <c r="H31" s="14"/>
      <c r="I31" s="15"/>
      <c r="J31" s="16"/>
    </row>
    <row r="32" spans="2:10" x14ac:dyDescent="0.25">
      <c r="B32" s="6">
        <v>45837</v>
      </c>
      <c r="C32" s="43">
        <v>819</v>
      </c>
      <c r="D32" s="44">
        <f t="shared" si="0"/>
        <v>795.14563106796118</v>
      </c>
      <c r="E32" s="8">
        <v>15.8</v>
      </c>
      <c r="F32" s="31">
        <f t="shared" si="1"/>
        <v>12563.300970873786</v>
      </c>
      <c r="G32" s="17"/>
      <c r="H32" s="14"/>
      <c r="I32" s="15"/>
      <c r="J32" s="16"/>
    </row>
    <row r="33" spans="2:12" x14ac:dyDescent="0.25">
      <c r="B33" s="6">
        <v>45838</v>
      </c>
      <c r="C33" s="43">
        <v>801.5</v>
      </c>
      <c r="D33" s="44">
        <f t="shared" si="0"/>
        <v>778.15533980582518</v>
      </c>
      <c r="E33" s="8">
        <v>15.8</v>
      </c>
      <c r="F33" s="31">
        <f t="shared" si="1"/>
        <v>12294.854368932038</v>
      </c>
      <c r="G33" s="17"/>
      <c r="H33" s="14"/>
      <c r="I33" s="15"/>
      <c r="J33" s="16"/>
    </row>
    <row r="34" spans="2:12" ht="15.75" thickBot="1" x14ac:dyDescent="0.3">
      <c r="B34" s="32"/>
      <c r="C34" s="45"/>
      <c r="D34" s="46">
        <f t="shared" si="0"/>
        <v>0</v>
      </c>
      <c r="E34" s="8">
        <v>15.8</v>
      </c>
      <c r="F34" s="31">
        <f t="shared" si="1"/>
        <v>0</v>
      </c>
      <c r="G34" s="18"/>
      <c r="H34" s="19"/>
      <c r="I34" s="20"/>
      <c r="J34" s="21"/>
    </row>
    <row r="35" spans="2:12" x14ac:dyDescent="0.25">
      <c r="B35" s="37" t="s">
        <v>8</v>
      </c>
      <c r="C35" s="47" t="s">
        <v>10</v>
      </c>
      <c r="D35" s="47" t="s">
        <v>12</v>
      </c>
      <c r="E35" s="48"/>
      <c r="F35" s="38" t="s">
        <v>2</v>
      </c>
      <c r="G35" s="22"/>
      <c r="H35" s="106" t="s">
        <v>9</v>
      </c>
      <c r="I35" s="106"/>
      <c r="J35" s="23">
        <f>SUM(J4:J34)</f>
        <v>391763.29739674769</v>
      </c>
    </row>
    <row r="36" spans="2:12" x14ac:dyDescent="0.25">
      <c r="B36" s="24" t="s">
        <v>10</v>
      </c>
      <c r="C36" s="7">
        <f>SUM(C4:C34)</f>
        <v>25539</v>
      </c>
      <c r="D36" s="44">
        <f>SUM(D4:D34)</f>
        <v>24795.145631067953</v>
      </c>
      <c r="E36" s="8"/>
      <c r="F36" s="31">
        <f>SUM(F4:F34)</f>
        <v>391763.3009708738</v>
      </c>
      <c r="G36" s="17"/>
      <c r="H36" s="107" t="s">
        <v>11</v>
      </c>
      <c r="I36" s="107"/>
      <c r="J36" s="16">
        <f>F36+F37</f>
        <v>391763.3009708738</v>
      </c>
      <c r="L36" s="29">
        <f>J36-J4-J5-J6</f>
        <v>382116.54891320394</v>
      </c>
    </row>
    <row r="37" spans="2:12" x14ac:dyDescent="0.25">
      <c r="B37" s="24" t="s">
        <v>12</v>
      </c>
      <c r="C37" s="28"/>
      <c r="D37" s="7"/>
      <c r="E37" s="8"/>
      <c r="F37" s="31"/>
      <c r="G37" s="17"/>
      <c r="H37" s="15" t="s">
        <v>13</v>
      </c>
      <c r="I37" s="15">
        <v>0.01</v>
      </c>
      <c r="J37" s="16"/>
    </row>
    <row r="38" spans="2:12" x14ac:dyDescent="0.25">
      <c r="B38" s="24"/>
      <c r="C38" s="7"/>
      <c r="D38" s="15"/>
      <c r="E38" s="8"/>
      <c r="F38" s="31"/>
      <c r="G38" s="17"/>
      <c r="H38" s="15"/>
      <c r="I38" s="15"/>
      <c r="J38" s="16">
        <v>0</v>
      </c>
    </row>
    <row r="39" spans="2:12" ht="15.75" thickBot="1" x14ac:dyDescent="0.3">
      <c r="B39" s="108" t="s">
        <v>14</v>
      </c>
      <c r="C39" s="109"/>
      <c r="D39" s="25"/>
      <c r="E39" s="33"/>
      <c r="F39" s="34"/>
      <c r="G39" s="26"/>
      <c r="H39" s="110" t="s">
        <v>15</v>
      </c>
      <c r="I39" s="110"/>
      <c r="J39" s="27">
        <f>J36+J37+J38-J35</f>
        <v>3.5741261090151966E-3</v>
      </c>
    </row>
    <row r="40" spans="2:12" ht="15.75" thickBot="1" x14ac:dyDescent="0.3">
      <c r="B40" s="100"/>
      <c r="C40" s="101"/>
      <c r="D40" s="101"/>
      <c r="E40" s="101"/>
      <c r="F40" s="101"/>
      <c r="G40" s="101"/>
      <c r="H40" s="101"/>
      <c r="I40" s="101"/>
      <c r="J40" s="102"/>
    </row>
    <row r="41" spans="2:12" ht="15.75" thickBot="1" x14ac:dyDescent="0.3">
      <c r="B41" s="100"/>
      <c r="C41" s="101"/>
      <c r="D41" s="101"/>
      <c r="E41" s="101"/>
      <c r="F41" s="101"/>
      <c r="G41" s="101"/>
      <c r="H41" s="101"/>
      <c r="I41" s="101"/>
      <c r="J41" s="102"/>
    </row>
    <row r="42" spans="2:12" x14ac:dyDescent="0.25">
      <c r="J42" s="29"/>
    </row>
    <row r="43" spans="2:12" x14ac:dyDescent="0.25">
      <c r="J43" s="29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1" t="s">
        <v>41</v>
      </c>
      <c r="C2" s="112"/>
      <c r="D2" s="112"/>
      <c r="E2" s="112"/>
      <c r="F2" s="112"/>
      <c r="G2" s="112"/>
      <c r="H2" s="112"/>
      <c r="I2" s="112"/>
      <c r="J2" s="113"/>
      <c r="P2" s="35" t="s">
        <v>16</v>
      </c>
      <c r="Q2" s="35" t="s">
        <v>24</v>
      </c>
      <c r="R2" s="35" t="s">
        <v>25</v>
      </c>
      <c r="S2" s="35" t="s">
        <v>17</v>
      </c>
      <c r="T2" s="35" t="s">
        <v>18</v>
      </c>
      <c r="U2" s="35" t="s">
        <v>26</v>
      </c>
      <c r="V2" s="35" t="s">
        <v>19</v>
      </c>
      <c r="W2" s="35" t="s">
        <v>20</v>
      </c>
      <c r="X2" s="35" t="s">
        <v>21</v>
      </c>
      <c r="Y2" s="35" t="s">
        <v>22</v>
      </c>
      <c r="Z2" s="35" t="s">
        <v>27</v>
      </c>
      <c r="AA2" s="35" t="s">
        <v>28</v>
      </c>
      <c r="AB2" s="35" t="s">
        <v>29</v>
      </c>
      <c r="AC2" s="36">
        <f>SUM(AB:AB)</f>
        <v>0</v>
      </c>
    </row>
    <row r="3" spans="2:29" x14ac:dyDescent="0.25">
      <c r="B3" s="1" t="s">
        <v>0</v>
      </c>
      <c r="C3" s="2" t="s">
        <v>10</v>
      </c>
      <c r="D3" s="42" t="s">
        <v>12</v>
      </c>
      <c r="E3" s="3" t="s">
        <v>1</v>
      </c>
      <c r="F3" s="30" t="s">
        <v>2</v>
      </c>
      <c r="G3" s="1" t="s">
        <v>0</v>
      </c>
      <c r="H3" s="4"/>
      <c r="I3" s="2" t="s">
        <v>3</v>
      </c>
      <c r="J3" s="5" t="s">
        <v>2</v>
      </c>
    </row>
    <row r="4" spans="2:29" x14ac:dyDescent="0.25">
      <c r="B4" s="6">
        <v>45839</v>
      </c>
      <c r="C4" s="43">
        <v>819.5</v>
      </c>
      <c r="D4" s="44">
        <f>C4/1.03</f>
        <v>795.63106796116506</v>
      </c>
      <c r="E4" s="8">
        <v>15.8</v>
      </c>
      <c r="F4" s="31">
        <f>D4*E4</f>
        <v>12570.970873786409</v>
      </c>
      <c r="G4" s="9"/>
      <c r="H4" s="10" t="s">
        <v>4</v>
      </c>
      <c r="I4" s="11">
        <v>0.01</v>
      </c>
      <c r="J4" s="12">
        <f>(F36+F37)*I4</f>
        <v>2775.4310679611654</v>
      </c>
    </row>
    <row r="5" spans="2:29" x14ac:dyDescent="0.25">
      <c r="B5" s="6">
        <v>45840</v>
      </c>
      <c r="C5" s="43">
        <v>849.5</v>
      </c>
      <c r="D5" s="44">
        <f t="shared" ref="D5:D34" si="0">C5/1.03</f>
        <v>824.757281553398</v>
      </c>
      <c r="E5" s="8">
        <v>15.8</v>
      </c>
      <c r="F5" s="31">
        <f t="shared" ref="F5:F34" si="1">D5*E5</f>
        <v>13031.165048543689</v>
      </c>
      <c r="G5" s="9"/>
      <c r="H5" s="10" t="s">
        <v>5</v>
      </c>
      <c r="I5" s="11">
        <v>1E-3</v>
      </c>
      <c r="J5" s="12">
        <f>(F36+F37-J4-J6)*I5</f>
        <v>269.42105572815535</v>
      </c>
    </row>
    <row r="6" spans="2:29" x14ac:dyDescent="0.25">
      <c r="B6" s="6">
        <v>45841</v>
      </c>
      <c r="C6" s="43">
        <v>812.5</v>
      </c>
      <c r="D6" s="44">
        <f t="shared" si="0"/>
        <v>788.8349514563107</v>
      </c>
      <c r="E6" s="8">
        <v>15.8</v>
      </c>
      <c r="F6" s="31">
        <f t="shared" si="1"/>
        <v>12463.592233009709</v>
      </c>
      <c r="G6" s="9"/>
      <c r="H6" s="10" t="s">
        <v>6</v>
      </c>
      <c r="I6" s="11"/>
      <c r="J6" s="12">
        <v>5346.62</v>
      </c>
    </row>
    <row r="7" spans="2:29" x14ac:dyDescent="0.25">
      <c r="B7" s="6">
        <v>45842</v>
      </c>
      <c r="C7" s="43">
        <v>810</v>
      </c>
      <c r="D7" s="44">
        <f t="shared" si="0"/>
        <v>786.40776699029129</v>
      </c>
      <c r="E7" s="8">
        <v>15.8</v>
      </c>
      <c r="F7" s="31">
        <f t="shared" si="1"/>
        <v>12425.242718446603</v>
      </c>
      <c r="G7" s="9"/>
      <c r="H7" s="10" t="s">
        <v>7</v>
      </c>
      <c r="I7" s="11"/>
      <c r="J7" s="12">
        <f>'HAZİRAN 2025'!J39*-1</f>
        <v>-3.5741261090151966E-3</v>
      </c>
    </row>
    <row r="8" spans="2:29" x14ac:dyDescent="0.25">
      <c r="B8" s="6">
        <v>45843</v>
      </c>
      <c r="C8" s="43">
        <v>817.5</v>
      </c>
      <c r="D8" s="44">
        <f t="shared" si="0"/>
        <v>793.68932038834953</v>
      </c>
      <c r="E8" s="8">
        <v>15.8</v>
      </c>
      <c r="F8" s="31">
        <f t="shared" si="1"/>
        <v>12540.291262135923</v>
      </c>
      <c r="G8" t="s">
        <v>71</v>
      </c>
      <c r="H8" s="14"/>
      <c r="I8" s="15"/>
      <c r="J8" s="16">
        <v>11378.400000000001</v>
      </c>
    </row>
    <row r="9" spans="2:29" x14ac:dyDescent="0.25">
      <c r="B9" s="6">
        <v>45844</v>
      </c>
      <c r="C9" s="43">
        <v>813</v>
      </c>
      <c r="D9" s="44">
        <f t="shared" si="0"/>
        <v>789.32038834951459</v>
      </c>
      <c r="E9" s="8">
        <v>15.8</v>
      </c>
      <c r="F9" s="31">
        <f t="shared" si="1"/>
        <v>12471.26213592233</v>
      </c>
      <c r="G9" s="13">
        <v>45901</v>
      </c>
      <c r="H9" s="14" t="s">
        <v>70</v>
      </c>
      <c r="I9" s="15"/>
      <c r="J9" s="16">
        <v>257773.24</v>
      </c>
    </row>
    <row r="10" spans="2:29" x14ac:dyDescent="0.25">
      <c r="B10" s="6">
        <v>45845</v>
      </c>
      <c r="C10" s="43">
        <v>795</v>
      </c>
      <c r="D10" s="44">
        <f t="shared" si="0"/>
        <v>771.84466019417471</v>
      </c>
      <c r="E10" s="8">
        <v>15.8</v>
      </c>
      <c r="F10" s="31">
        <f t="shared" si="1"/>
        <v>12195.14563106796</v>
      </c>
      <c r="G10" s="13"/>
      <c r="H10" s="14"/>
      <c r="I10" s="15"/>
      <c r="J10" s="16"/>
    </row>
    <row r="11" spans="2:29" x14ac:dyDescent="0.25">
      <c r="B11" s="6">
        <v>45846</v>
      </c>
      <c r="C11" s="43">
        <v>711</v>
      </c>
      <c r="D11" s="44">
        <f t="shared" si="0"/>
        <v>690.29126213592235</v>
      </c>
      <c r="E11" s="8">
        <v>15.8</v>
      </c>
      <c r="F11" s="31">
        <f t="shared" si="1"/>
        <v>10906.601941747575</v>
      </c>
      <c r="G11" s="17"/>
      <c r="H11" s="14"/>
      <c r="I11" s="15"/>
      <c r="J11" s="16"/>
    </row>
    <row r="12" spans="2:29" x14ac:dyDescent="0.25">
      <c r="B12" s="6">
        <v>45847</v>
      </c>
      <c r="C12" s="43">
        <v>555</v>
      </c>
      <c r="D12" s="44">
        <f t="shared" si="0"/>
        <v>538.8349514563107</v>
      </c>
      <c r="E12" s="8">
        <v>15.8</v>
      </c>
      <c r="F12" s="31">
        <f t="shared" si="1"/>
        <v>8513.5922330097092</v>
      </c>
      <c r="G12" s="17"/>
      <c r="H12" s="14"/>
      <c r="I12" s="15"/>
      <c r="J12" s="16"/>
    </row>
    <row r="13" spans="2:29" x14ac:dyDescent="0.25">
      <c r="B13" s="6">
        <v>45848</v>
      </c>
      <c r="C13" s="43">
        <v>486</v>
      </c>
      <c r="D13" s="44">
        <f t="shared" si="0"/>
        <v>471.84466019417476</v>
      </c>
      <c r="E13" s="8">
        <v>15.8</v>
      </c>
      <c r="F13" s="31">
        <f t="shared" si="1"/>
        <v>7455.1456310679614</v>
      </c>
      <c r="G13" s="17"/>
      <c r="H13" s="14"/>
      <c r="I13" s="15"/>
      <c r="J13" s="16"/>
    </row>
    <row r="14" spans="2:29" x14ac:dyDescent="0.25">
      <c r="B14" s="6">
        <v>45849</v>
      </c>
      <c r="C14" s="43">
        <v>438.5</v>
      </c>
      <c r="D14" s="44">
        <f t="shared" si="0"/>
        <v>425.72815533980582</v>
      </c>
      <c r="E14" s="8">
        <v>15.8</v>
      </c>
      <c r="F14" s="31">
        <f t="shared" si="1"/>
        <v>6726.5048543689327</v>
      </c>
      <c r="G14" s="17"/>
      <c r="H14" s="14"/>
      <c r="I14" s="15"/>
      <c r="J14" s="16"/>
    </row>
    <row r="15" spans="2:29" x14ac:dyDescent="0.25">
      <c r="B15" s="6">
        <v>45850</v>
      </c>
      <c r="C15" s="43">
        <v>404.5</v>
      </c>
      <c r="D15" s="44">
        <f t="shared" si="0"/>
        <v>392.71844660194176</v>
      </c>
      <c r="E15" s="8">
        <v>15.8</v>
      </c>
      <c r="F15" s="31">
        <f t="shared" si="1"/>
        <v>6204.9514563106804</v>
      </c>
      <c r="G15" s="17"/>
      <c r="H15" s="14"/>
      <c r="I15" s="15"/>
      <c r="J15" s="16"/>
    </row>
    <row r="16" spans="2:29" x14ac:dyDescent="0.25">
      <c r="B16" s="6">
        <v>45851</v>
      </c>
      <c r="C16" s="43">
        <v>421</v>
      </c>
      <c r="D16" s="44">
        <f t="shared" si="0"/>
        <v>408.73786407766988</v>
      </c>
      <c r="E16" s="8">
        <v>15.8</v>
      </c>
      <c r="F16" s="31">
        <f t="shared" si="1"/>
        <v>6458.058252427184</v>
      </c>
      <c r="G16" s="17"/>
      <c r="H16" s="14"/>
      <c r="I16" s="15"/>
      <c r="J16" s="16"/>
    </row>
    <row r="17" spans="2:10" x14ac:dyDescent="0.25">
      <c r="B17" s="6">
        <v>45852</v>
      </c>
      <c r="C17" s="43">
        <v>419</v>
      </c>
      <c r="D17" s="44">
        <f t="shared" si="0"/>
        <v>406.79611650485435</v>
      </c>
      <c r="E17" s="8">
        <v>15.8</v>
      </c>
      <c r="F17" s="31">
        <f t="shared" si="1"/>
        <v>6427.3786407766993</v>
      </c>
      <c r="G17" s="17"/>
      <c r="H17" s="14"/>
      <c r="I17" s="15"/>
      <c r="J17" s="16"/>
    </row>
    <row r="18" spans="2:10" x14ac:dyDescent="0.25">
      <c r="B18" s="6">
        <v>45853</v>
      </c>
      <c r="C18" s="43">
        <v>466</v>
      </c>
      <c r="D18" s="44">
        <f t="shared" si="0"/>
        <v>452.42718446601941</v>
      </c>
      <c r="E18" s="8">
        <v>15.8</v>
      </c>
      <c r="F18" s="31">
        <f t="shared" si="1"/>
        <v>7148.3495145631068</v>
      </c>
      <c r="G18" s="17"/>
      <c r="H18" s="14"/>
      <c r="I18" s="15"/>
      <c r="J18" s="16"/>
    </row>
    <row r="19" spans="2:10" x14ac:dyDescent="0.25">
      <c r="B19" s="6">
        <v>45854</v>
      </c>
      <c r="C19" s="43">
        <v>477</v>
      </c>
      <c r="D19" s="44">
        <f t="shared" si="0"/>
        <v>463.10679611650482</v>
      </c>
      <c r="E19" s="8">
        <v>15.8</v>
      </c>
      <c r="F19" s="31">
        <f t="shared" si="1"/>
        <v>7317.0873786407765</v>
      </c>
      <c r="G19" s="17"/>
      <c r="H19" s="14"/>
      <c r="I19" s="15"/>
      <c r="J19" s="16"/>
    </row>
    <row r="20" spans="2:10" x14ac:dyDescent="0.25">
      <c r="B20" s="6">
        <v>45855</v>
      </c>
      <c r="C20" s="43">
        <v>477.5</v>
      </c>
      <c r="D20" s="44">
        <f t="shared" si="0"/>
        <v>463.59223300970871</v>
      </c>
      <c r="E20" s="8">
        <v>15.8</v>
      </c>
      <c r="F20" s="31">
        <f t="shared" si="1"/>
        <v>7324.7572815533977</v>
      </c>
      <c r="G20" s="17"/>
      <c r="H20" s="14"/>
      <c r="I20" s="15"/>
      <c r="J20" s="16"/>
    </row>
    <row r="21" spans="2:10" x14ac:dyDescent="0.25">
      <c r="B21" s="6">
        <v>45856</v>
      </c>
      <c r="C21" s="43">
        <v>515</v>
      </c>
      <c r="D21" s="44">
        <f t="shared" si="0"/>
        <v>500</v>
      </c>
      <c r="E21" s="8">
        <v>15.8</v>
      </c>
      <c r="F21" s="31">
        <f t="shared" si="1"/>
        <v>7900</v>
      </c>
      <c r="G21" s="17"/>
      <c r="H21" s="14"/>
      <c r="I21" s="15"/>
      <c r="J21" s="16"/>
    </row>
    <row r="22" spans="2:10" x14ac:dyDescent="0.25">
      <c r="B22" s="6">
        <v>45857</v>
      </c>
      <c r="C22" s="43">
        <v>444</v>
      </c>
      <c r="D22" s="44">
        <f t="shared" si="0"/>
        <v>431.06796116504853</v>
      </c>
      <c r="E22" s="8">
        <v>15.8</v>
      </c>
      <c r="F22" s="31">
        <f t="shared" si="1"/>
        <v>6810.8737864077675</v>
      </c>
      <c r="G22" s="17"/>
      <c r="H22" s="14"/>
      <c r="I22" s="15"/>
      <c r="J22" s="16"/>
    </row>
    <row r="23" spans="2:10" x14ac:dyDescent="0.25">
      <c r="B23" s="6">
        <v>45858</v>
      </c>
      <c r="C23" s="43">
        <v>544.5</v>
      </c>
      <c r="D23" s="44">
        <f t="shared" si="0"/>
        <v>528.64077669902906</v>
      </c>
      <c r="E23" s="8">
        <v>15.8</v>
      </c>
      <c r="F23" s="31">
        <f t="shared" si="1"/>
        <v>8352.5242718446589</v>
      </c>
      <c r="G23" s="17"/>
      <c r="H23" s="14"/>
      <c r="I23" s="15"/>
      <c r="J23" s="16"/>
    </row>
    <row r="24" spans="2:10" x14ac:dyDescent="0.25">
      <c r="B24" s="6">
        <v>45859</v>
      </c>
      <c r="C24" s="43">
        <v>532</v>
      </c>
      <c r="D24" s="44">
        <f t="shared" si="0"/>
        <v>516.504854368932</v>
      </c>
      <c r="E24" s="8">
        <v>15.8</v>
      </c>
      <c r="F24" s="31">
        <f t="shared" si="1"/>
        <v>8160.7766990291257</v>
      </c>
      <c r="G24" s="17"/>
      <c r="H24" s="14"/>
      <c r="I24" s="15"/>
      <c r="J24" s="16"/>
    </row>
    <row r="25" spans="2:10" x14ac:dyDescent="0.25">
      <c r="B25" s="6">
        <v>45860</v>
      </c>
      <c r="C25" s="43">
        <v>535</v>
      </c>
      <c r="D25" s="44">
        <f t="shared" si="0"/>
        <v>519.4174757281553</v>
      </c>
      <c r="E25" s="8">
        <v>15.8</v>
      </c>
      <c r="F25" s="31">
        <f t="shared" si="1"/>
        <v>8206.7961165048546</v>
      </c>
      <c r="G25" s="17"/>
      <c r="H25" s="14"/>
      <c r="I25" s="15"/>
      <c r="J25" s="16"/>
    </row>
    <row r="26" spans="2:10" x14ac:dyDescent="0.25">
      <c r="B26" s="6">
        <v>45861</v>
      </c>
      <c r="C26" s="43">
        <v>550</v>
      </c>
      <c r="D26" s="44">
        <f t="shared" si="0"/>
        <v>533.98058252427188</v>
      </c>
      <c r="E26" s="8">
        <v>15.8</v>
      </c>
      <c r="F26" s="31">
        <f t="shared" si="1"/>
        <v>8436.8932038834955</v>
      </c>
      <c r="G26" s="17"/>
      <c r="H26" s="14"/>
      <c r="I26" s="15"/>
      <c r="J26" s="16"/>
    </row>
    <row r="27" spans="2:10" x14ac:dyDescent="0.25">
      <c r="B27" s="6">
        <v>45862</v>
      </c>
      <c r="C27" s="43">
        <v>560</v>
      </c>
      <c r="D27" s="44">
        <f t="shared" si="0"/>
        <v>543.68932038834953</v>
      </c>
      <c r="E27" s="8">
        <v>15.8</v>
      </c>
      <c r="F27" s="31">
        <f t="shared" si="1"/>
        <v>8590.2912621359228</v>
      </c>
      <c r="G27" s="17"/>
      <c r="H27" s="14"/>
      <c r="I27" s="15"/>
      <c r="J27" s="16"/>
    </row>
    <row r="28" spans="2:10" x14ac:dyDescent="0.25">
      <c r="B28" s="6">
        <v>45863</v>
      </c>
      <c r="C28" s="43">
        <v>535.5</v>
      </c>
      <c r="D28" s="44">
        <f t="shared" si="0"/>
        <v>519.90291262135918</v>
      </c>
      <c r="E28" s="8">
        <v>15.8</v>
      </c>
      <c r="F28" s="31">
        <f t="shared" si="1"/>
        <v>8214.4660194174758</v>
      </c>
      <c r="G28" s="17"/>
      <c r="H28" s="14"/>
      <c r="I28" s="15"/>
      <c r="J28" s="16"/>
    </row>
    <row r="29" spans="2:10" x14ac:dyDescent="0.25">
      <c r="B29" s="6">
        <v>45864</v>
      </c>
      <c r="C29" s="43">
        <v>539.5</v>
      </c>
      <c r="D29" s="44">
        <f t="shared" si="0"/>
        <v>523.78640776699024</v>
      </c>
      <c r="E29" s="8">
        <v>15.8</v>
      </c>
      <c r="F29" s="31">
        <f t="shared" si="1"/>
        <v>8275.8252427184452</v>
      </c>
      <c r="G29" s="17"/>
      <c r="H29" s="14"/>
      <c r="I29" s="15"/>
      <c r="J29" s="16"/>
    </row>
    <row r="30" spans="2:10" x14ac:dyDescent="0.25">
      <c r="B30" s="6">
        <v>45865</v>
      </c>
      <c r="C30" s="43">
        <v>533</v>
      </c>
      <c r="D30" s="44">
        <f t="shared" si="0"/>
        <v>517.47572815533977</v>
      </c>
      <c r="E30" s="8">
        <v>15.8</v>
      </c>
      <c r="F30" s="31">
        <f t="shared" si="1"/>
        <v>8176.1165048543689</v>
      </c>
      <c r="G30" s="17"/>
      <c r="H30" s="14"/>
      <c r="I30" s="15"/>
      <c r="J30" s="16"/>
    </row>
    <row r="31" spans="2:10" x14ac:dyDescent="0.25">
      <c r="B31" s="6">
        <v>45866</v>
      </c>
      <c r="C31" s="43">
        <v>550</v>
      </c>
      <c r="D31" s="44">
        <f t="shared" si="0"/>
        <v>533.98058252427188</v>
      </c>
      <c r="E31" s="8">
        <v>15.8</v>
      </c>
      <c r="F31" s="31">
        <f t="shared" si="1"/>
        <v>8436.8932038834955</v>
      </c>
      <c r="G31" s="17"/>
      <c r="H31" s="14"/>
      <c r="I31" s="15"/>
      <c r="J31" s="16"/>
    </row>
    <row r="32" spans="2:10" x14ac:dyDescent="0.25">
      <c r="B32" s="6">
        <v>45867</v>
      </c>
      <c r="C32" s="43">
        <v>549</v>
      </c>
      <c r="D32" s="44">
        <f t="shared" si="0"/>
        <v>533.00970873786412</v>
      </c>
      <c r="E32" s="8">
        <v>15.8</v>
      </c>
      <c r="F32" s="31">
        <f t="shared" si="1"/>
        <v>8421.5533980582532</v>
      </c>
      <c r="G32" s="17"/>
      <c r="H32" s="14"/>
      <c r="I32" s="15"/>
      <c r="J32" s="16"/>
    </row>
    <row r="33" spans="2:12" x14ac:dyDescent="0.25">
      <c r="B33" s="6">
        <v>45868</v>
      </c>
      <c r="C33" s="43">
        <v>580</v>
      </c>
      <c r="D33" s="44">
        <f t="shared" si="0"/>
        <v>563.10679611650482</v>
      </c>
      <c r="E33" s="8">
        <v>15.8</v>
      </c>
      <c r="F33" s="31">
        <f t="shared" si="1"/>
        <v>8897.0873786407774</v>
      </c>
      <c r="G33" s="17"/>
      <c r="H33" s="14"/>
      <c r="I33" s="15"/>
      <c r="J33" s="16"/>
    </row>
    <row r="34" spans="2:12" ht="15.75" thickBot="1" x14ac:dyDescent="0.3">
      <c r="B34" s="32">
        <v>45869</v>
      </c>
      <c r="C34" s="45">
        <v>553</v>
      </c>
      <c r="D34" s="46">
        <f t="shared" si="0"/>
        <v>536.89320388349518</v>
      </c>
      <c r="E34" s="8">
        <v>15.8</v>
      </c>
      <c r="F34" s="31">
        <f t="shared" si="1"/>
        <v>8482.9126213592244</v>
      </c>
      <c r="G34" s="18"/>
      <c r="H34" s="19"/>
      <c r="I34" s="20"/>
      <c r="J34" s="21"/>
    </row>
    <row r="35" spans="2:12" x14ac:dyDescent="0.25">
      <c r="B35" s="37" t="s">
        <v>8</v>
      </c>
      <c r="C35" s="47" t="s">
        <v>10</v>
      </c>
      <c r="D35" s="47" t="s">
        <v>12</v>
      </c>
      <c r="E35" s="48"/>
      <c r="F35" s="38" t="s">
        <v>2</v>
      </c>
      <c r="G35" s="22"/>
      <c r="H35" s="106" t="s">
        <v>9</v>
      </c>
      <c r="I35" s="106"/>
      <c r="J35" s="23">
        <f>SUM(J4:J34)</f>
        <v>277543.10854956321</v>
      </c>
    </row>
    <row r="36" spans="2:12" x14ac:dyDescent="0.25">
      <c r="B36" s="24" t="s">
        <v>10</v>
      </c>
      <c r="C36" s="7">
        <f>SUM(C4:C34)</f>
        <v>18093</v>
      </c>
      <c r="D36" s="44">
        <f>SUM(D4:D34)</f>
        <v>17566.019417475727</v>
      </c>
      <c r="E36" s="8"/>
      <c r="F36" s="31">
        <f>SUM(F4:F34)</f>
        <v>277543.10679611651</v>
      </c>
      <c r="G36" s="17"/>
      <c r="H36" s="107" t="s">
        <v>11</v>
      </c>
      <c r="I36" s="107"/>
      <c r="J36" s="16">
        <f>F36+F37</f>
        <v>277543.10679611651</v>
      </c>
      <c r="L36" s="29">
        <f>J36-J4-J5-J6</f>
        <v>269151.6346724272</v>
      </c>
    </row>
    <row r="37" spans="2:12" x14ac:dyDescent="0.25">
      <c r="B37" s="24" t="s">
        <v>12</v>
      </c>
      <c r="C37" s="28"/>
      <c r="D37" s="7"/>
      <c r="E37" s="8"/>
      <c r="F37" s="31"/>
      <c r="G37" s="17"/>
      <c r="H37" s="15" t="s">
        <v>13</v>
      </c>
      <c r="I37" s="15">
        <v>0.01</v>
      </c>
      <c r="J37" s="16"/>
    </row>
    <row r="38" spans="2:12" x14ac:dyDescent="0.25">
      <c r="B38" s="24"/>
      <c r="C38" s="7"/>
      <c r="D38" s="15"/>
      <c r="E38" s="8"/>
      <c r="F38" s="31"/>
      <c r="G38" s="17"/>
      <c r="H38" s="15"/>
      <c r="I38" s="15"/>
      <c r="J38" s="16">
        <v>0</v>
      </c>
    </row>
    <row r="39" spans="2:12" ht="15.75" thickBot="1" x14ac:dyDescent="0.3">
      <c r="B39" s="108" t="s">
        <v>14</v>
      </c>
      <c r="C39" s="109"/>
      <c r="D39" s="25"/>
      <c r="E39" s="33"/>
      <c r="F39" s="34"/>
      <c r="G39" s="26"/>
      <c r="H39" s="110" t="s">
        <v>15</v>
      </c>
      <c r="I39" s="110"/>
      <c r="J39" s="27">
        <f>J36+J37+J38-J35</f>
        <v>-1.7534467042423785E-3</v>
      </c>
    </row>
    <row r="40" spans="2:12" ht="15.75" thickBot="1" x14ac:dyDescent="0.3">
      <c r="B40" s="100"/>
      <c r="C40" s="101"/>
      <c r="D40" s="101"/>
      <c r="E40" s="101"/>
      <c r="F40" s="101"/>
      <c r="G40" s="101"/>
      <c r="H40" s="101"/>
      <c r="I40" s="101"/>
      <c r="J40" s="102"/>
    </row>
    <row r="41" spans="2:12" ht="15.75" thickBot="1" x14ac:dyDescent="0.3">
      <c r="B41" s="100"/>
      <c r="C41" s="101"/>
      <c r="D41" s="101"/>
      <c r="E41" s="101"/>
      <c r="F41" s="101"/>
      <c r="G41" s="101"/>
      <c r="H41" s="101"/>
      <c r="I41" s="101"/>
      <c r="J41" s="102"/>
    </row>
    <row r="42" spans="2:12" x14ac:dyDescent="0.25">
      <c r="J42" s="29"/>
    </row>
    <row r="43" spans="2:12" x14ac:dyDescent="0.25">
      <c r="J43" s="29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O14" sqref="O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1" t="s">
        <v>41</v>
      </c>
      <c r="C2" s="112"/>
      <c r="D2" s="112"/>
      <c r="E2" s="112"/>
      <c r="F2" s="112"/>
      <c r="G2" s="112"/>
      <c r="H2" s="112"/>
      <c r="I2" s="112"/>
      <c r="J2" s="113"/>
      <c r="P2" s="35" t="s">
        <v>16</v>
      </c>
      <c r="Q2" s="35" t="s">
        <v>24</v>
      </c>
      <c r="R2" s="35" t="s">
        <v>25</v>
      </c>
      <c r="S2" s="35" t="s">
        <v>17</v>
      </c>
      <c r="T2" s="35" t="s">
        <v>18</v>
      </c>
      <c r="U2" s="35" t="s">
        <v>26</v>
      </c>
      <c r="V2" s="35" t="s">
        <v>19</v>
      </c>
      <c r="W2" s="35" t="s">
        <v>20</v>
      </c>
      <c r="X2" s="35" t="s">
        <v>21</v>
      </c>
      <c r="Y2" s="35" t="s">
        <v>22</v>
      </c>
      <c r="Z2" s="35" t="s">
        <v>27</v>
      </c>
      <c r="AA2" s="35" t="s">
        <v>28</v>
      </c>
      <c r="AB2" s="35" t="s">
        <v>29</v>
      </c>
      <c r="AC2" s="36">
        <f>SUM(AB:AB)</f>
        <v>0</v>
      </c>
    </row>
    <row r="3" spans="2:29" x14ac:dyDescent="0.25">
      <c r="B3" s="1" t="s">
        <v>0</v>
      </c>
      <c r="C3" s="2" t="s">
        <v>10</v>
      </c>
      <c r="D3" s="42" t="s">
        <v>12</v>
      </c>
      <c r="E3" s="3" t="s">
        <v>1</v>
      </c>
      <c r="F3" s="30" t="s">
        <v>2</v>
      </c>
      <c r="G3" s="1" t="s">
        <v>0</v>
      </c>
      <c r="H3" s="4"/>
      <c r="I3" s="2" t="s">
        <v>3</v>
      </c>
      <c r="J3" s="5" t="s">
        <v>2</v>
      </c>
    </row>
    <row r="4" spans="2:29" x14ac:dyDescent="0.25">
      <c r="B4" s="6">
        <v>45870</v>
      </c>
      <c r="C4" s="43">
        <v>545</v>
      </c>
      <c r="D4" s="44">
        <f>C4/1.03</f>
        <v>529.12621359223294</v>
      </c>
      <c r="E4" s="8">
        <v>17</v>
      </c>
      <c r="F4" s="31">
        <f>D4*E4</f>
        <v>8995.1456310679605</v>
      </c>
      <c r="G4" s="9"/>
      <c r="H4" s="10" t="s">
        <v>4</v>
      </c>
      <c r="I4" s="11">
        <v>0.01</v>
      </c>
      <c r="J4" s="12">
        <f>(F36+F37)*I4</f>
        <v>3190.1407766990296</v>
      </c>
    </row>
    <row r="5" spans="2:29" x14ac:dyDescent="0.25">
      <c r="B5" s="6">
        <v>45871</v>
      </c>
      <c r="C5" s="43">
        <v>542.5</v>
      </c>
      <c r="D5" s="44">
        <f t="shared" ref="D5:D34" si="0">C5/1.03</f>
        <v>526.69902912621353</v>
      </c>
      <c r="E5" s="8">
        <v>17</v>
      </c>
      <c r="F5" s="31">
        <f t="shared" ref="F5:F34" si="1">D5*E5</f>
        <v>8953.8834951456301</v>
      </c>
      <c r="G5" s="9"/>
      <c r="H5" s="10" t="s">
        <v>5</v>
      </c>
      <c r="I5" s="11">
        <v>1E-3</v>
      </c>
      <c r="J5" s="12">
        <f>(F36+F37-J4-J6)*I5</f>
        <v>309.51879689320396</v>
      </c>
    </row>
    <row r="6" spans="2:29" x14ac:dyDescent="0.25">
      <c r="B6" s="6">
        <v>45872</v>
      </c>
      <c r="C6" s="43">
        <v>561.5</v>
      </c>
      <c r="D6" s="44">
        <f t="shared" si="0"/>
        <v>545.14563106796118</v>
      </c>
      <c r="E6" s="8">
        <v>17</v>
      </c>
      <c r="F6" s="31">
        <f t="shared" si="1"/>
        <v>9267.4757281553393</v>
      </c>
      <c r="G6" s="9"/>
      <c r="H6" s="10" t="s">
        <v>6</v>
      </c>
      <c r="I6" s="11"/>
      <c r="J6" s="93">
        <v>6305.14</v>
      </c>
    </row>
    <row r="7" spans="2:29" x14ac:dyDescent="0.25">
      <c r="B7" s="6">
        <v>45873</v>
      </c>
      <c r="C7" s="43">
        <v>546</v>
      </c>
      <c r="D7" s="44">
        <f t="shared" si="0"/>
        <v>530.09708737864071</v>
      </c>
      <c r="E7" s="8">
        <v>17</v>
      </c>
      <c r="F7" s="31">
        <f t="shared" si="1"/>
        <v>9011.6504854368923</v>
      </c>
      <c r="G7" s="9"/>
      <c r="H7" s="10" t="s">
        <v>7</v>
      </c>
      <c r="I7" s="11"/>
      <c r="J7" s="12">
        <f>'TEMMUZ 2025'!J39*-1</f>
        <v>1.7534467042423785E-3</v>
      </c>
    </row>
    <row r="8" spans="2:29" x14ac:dyDescent="0.25">
      <c r="B8" s="6">
        <v>45874</v>
      </c>
      <c r="C8" s="43">
        <v>531</v>
      </c>
      <c r="D8" s="44">
        <f t="shared" si="0"/>
        <v>515.53398058252424</v>
      </c>
      <c r="E8" s="8">
        <v>17</v>
      </c>
      <c r="F8" s="31">
        <f t="shared" si="1"/>
        <v>8764.077669902912</v>
      </c>
      <c r="G8" s="13">
        <v>45940</v>
      </c>
      <c r="H8" s="14" t="s">
        <v>70</v>
      </c>
      <c r="I8" s="15"/>
      <c r="J8" s="16">
        <v>500000</v>
      </c>
    </row>
    <row r="9" spans="2:29" x14ac:dyDescent="0.25">
      <c r="B9" s="6">
        <v>45875</v>
      </c>
      <c r="C9" s="43">
        <v>562.5</v>
      </c>
      <c r="D9" s="44">
        <f t="shared" si="0"/>
        <v>546.11650485436894</v>
      </c>
      <c r="E9" s="8">
        <v>17</v>
      </c>
      <c r="F9" s="31">
        <f t="shared" si="1"/>
        <v>9283.9805825242729</v>
      </c>
      <c r="G9" s="13"/>
      <c r="H9" s="14"/>
      <c r="I9" s="15"/>
      <c r="J9" s="16"/>
    </row>
    <row r="10" spans="2:29" x14ac:dyDescent="0.25">
      <c r="B10" s="6">
        <v>45876</v>
      </c>
      <c r="C10" s="43">
        <v>553.5</v>
      </c>
      <c r="D10" s="44">
        <f t="shared" si="0"/>
        <v>537.37864077669906</v>
      </c>
      <c r="E10" s="8">
        <v>17</v>
      </c>
      <c r="F10" s="31">
        <f t="shared" si="1"/>
        <v>9135.4368932038833</v>
      </c>
      <c r="G10" s="13"/>
      <c r="H10" s="14"/>
      <c r="I10" s="15"/>
      <c r="J10" s="16"/>
    </row>
    <row r="11" spans="2:29" x14ac:dyDescent="0.25">
      <c r="B11" s="6">
        <v>45877</v>
      </c>
      <c r="C11" s="43">
        <v>571</v>
      </c>
      <c r="D11" s="44">
        <f t="shared" si="0"/>
        <v>554.36893203883494</v>
      </c>
      <c r="E11" s="8">
        <v>17</v>
      </c>
      <c r="F11" s="31">
        <f t="shared" si="1"/>
        <v>9424.2718446601939</v>
      </c>
      <c r="G11" s="17"/>
      <c r="H11" s="14"/>
      <c r="I11" s="15"/>
      <c r="J11" s="16"/>
    </row>
    <row r="12" spans="2:29" x14ac:dyDescent="0.25">
      <c r="B12" s="6">
        <v>45878</v>
      </c>
      <c r="C12" s="43">
        <v>546</v>
      </c>
      <c r="D12" s="44">
        <f t="shared" si="0"/>
        <v>530.09708737864071</v>
      </c>
      <c r="E12" s="8">
        <v>17</v>
      </c>
      <c r="F12" s="31">
        <f t="shared" si="1"/>
        <v>9011.6504854368923</v>
      </c>
      <c r="G12" s="17"/>
      <c r="H12" s="14"/>
      <c r="I12" s="15"/>
      <c r="J12" s="16"/>
    </row>
    <row r="13" spans="2:29" x14ac:dyDescent="0.25">
      <c r="B13" s="6">
        <v>45879</v>
      </c>
      <c r="C13" s="43">
        <v>549</v>
      </c>
      <c r="D13" s="44">
        <f t="shared" si="0"/>
        <v>533.00970873786412</v>
      </c>
      <c r="E13" s="8">
        <v>17</v>
      </c>
      <c r="F13" s="31">
        <f t="shared" si="1"/>
        <v>9061.1650485436894</v>
      </c>
      <c r="G13" s="17"/>
      <c r="H13" s="14"/>
      <c r="I13" s="15"/>
      <c r="J13" s="16"/>
    </row>
    <row r="14" spans="2:29" x14ac:dyDescent="0.25">
      <c r="B14" s="6">
        <v>45880</v>
      </c>
      <c r="C14" s="43">
        <v>581</v>
      </c>
      <c r="D14" s="44">
        <f t="shared" si="0"/>
        <v>564.07766990291259</v>
      </c>
      <c r="E14" s="8">
        <v>17</v>
      </c>
      <c r="F14" s="31">
        <f t="shared" si="1"/>
        <v>9589.3203883495135</v>
      </c>
      <c r="G14" s="17"/>
      <c r="H14" s="14"/>
      <c r="I14" s="15"/>
      <c r="J14" s="16"/>
    </row>
    <row r="15" spans="2:29" x14ac:dyDescent="0.25">
      <c r="B15" s="6">
        <v>45881</v>
      </c>
      <c r="C15" s="43">
        <v>581</v>
      </c>
      <c r="D15" s="44">
        <f t="shared" si="0"/>
        <v>564.07766990291259</v>
      </c>
      <c r="E15" s="8">
        <v>17</v>
      </c>
      <c r="F15" s="31">
        <f t="shared" si="1"/>
        <v>9589.3203883495135</v>
      </c>
      <c r="G15" s="17"/>
      <c r="H15" s="14"/>
      <c r="I15" s="15"/>
      <c r="J15" s="16"/>
    </row>
    <row r="16" spans="2:29" x14ac:dyDescent="0.25">
      <c r="B16" s="6">
        <v>45882</v>
      </c>
      <c r="C16" s="43">
        <v>622</v>
      </c>
      <c r="D16" s="44">
        <f t="shared" si="0"/>
        <v>603.88349514563106</v>
      </c>
      <c r="E16" s="8">
        <v>17</v>
      </c>
      <c r="F16" s="31">
        <f t="shared" si="1"/>
        <v>10266.019417475727</v>
      </c>
      <c r="G16" s="17"/>
      <c r="H16" s="14"/>
      <c r="I16" s="15"/>
      <c r="J16" s="16"/>
    </row>
    <row r="17" spans="2:13" x14ac:dyDescent="0.25">
      <c r="B17" s="6">
        <v>45883</v>
      </c>
      <c r="C17" s="43">
        <v>651</v>
      </c>
      <c r="D17" s="44">
        <f t="shared" si="0"/>
        <v>632.03883495145624</v>
      </c>
      <c r="E17" s="8">
        <v>17</v>
      </c>
      <c r="F17" s="31">
        <f t="shared" si="1"/>
        <v>10744.660194174756</v>
      </c>
      <c r="G17" s="17"/>
      <c r="H17" s="14"/>
      <c r="I17" s="15"/>
      <c r="J17" s="16"/>
    </row>
    <row r="18" spans="2:13" x14ac:dyDescent="0.25">
      <c r="B18" s="6">
        <v>45884</v>
      </c>
      <c r="C18" s="43">
        <v>660</v>
      </c>
      <c r="D18" s="44">
        <f t="shared" si="0"/>
        <v>640.77669902912623</v>
      </c>
      <c r="E18" s="8">
        <v>17</v>
      </c>
      <c r="F18" s="31">
        <f t="shared" si="1"/>
        <v>10893.203883495145</v>
      </c>
      <c r="G18" s="17"/>
      <c r="H18" s="14"/>
      <c r="I18" s="15"/>
      <c r="J18" s="16"/>
    </row>
    <row r="19" spans="2:13" x14ac:dyDescent="0.25">
      <c r="B19" s="6">
        <v>45885</v>
      </c>
      <c r="C19" s="43">
        <v>658</v>
      </c>
      <c r="D19" s="44">
        <f t="shared" si="0"/>
        <v>638.8349514563107</v>
      </c>
      <c r="E19" s="8">
        <v>17</v>
      </c>
      <c r="F19" s="31">
        <f t="shared" si="1"/>
        <v>10860.194174757282</v>
      </c>
      <c r="G19" s="17"/>
      <c r="H19" s="14"/>
      <c r="I19" s="15"/>
      <c r="J19" s="16"/>
    </row>
    <row r="20" spans="2:13" x14ac:dyDescent="0.25">
      <c r="B20" s="6">
        <v>45886</v>
      </c>
      <c r="C20" s="43">
        <v>668.5</v>
      </c>
      <c r="D20" s="44">
        <f t="shared" si="0"/>
        <v>649.02912621359224</v>
      </c>
      <c r="E20" s="8">
        <v>17</v>
      </c>
      <c r="F20" s="31">
        <f t="shared" si="1"/>
        <v>11033.495145631068</v>
      </c>
      <c r="G20" s="17"/>
      <c r="H20" s="14"/>
      <c r="I20" s="15"/>
      <c r="J20" s="16"/>
    </row>
    <row r="21" spans="2:13" x14ac:dyDescent="0.25">
      <c r="B21" s="6">
        <v>45887</v>
      </c>
      <c r="C21" s="43">
        <v>637.5</v>
      </c>
      <c r="D21" s="44">
        <f t="shared" si="0"/>
        <v>618.93203883495141</v>
      </c>
      <c r="E21" s="8">
        <v>17</v>
      </c>
      <c r="F21" s="31">
        <f t="shared" si="1"/>
        <v>10521.844660194174</v>
      </c>
      <c r="G21" s="17"/>
      <c r="H21" s="14"/>
      <c r="I21" s="15"/>
      <c r="J21" s="16"/>
    </row>
    <row r="22" spans="2:13" x14ac:dyDescent="0.25">
      <c r="B22" s="6">
        <v>45888</v>
      </c>
      <c r="C22" s="43">
        <v>703.5</v>
      </c>
      <c r="D22" s="44">
        <f t="shared" si="0"/>
        <v>683.00970873786412</v>
      </c>
      <c r="E22" s="8">
        <v>17</v>
      </c>
      <c r="F22" s="31">
        <f t="shared" si="1"/>
        <v>11611.165048543689</v>
      </c>
      <c r="G22" s="17"/>
      <c r="H22" s="14"/>
      <c r="I22" s="15"/>
      <c r="J22" s="16"/>
    </row>
    <row r="23" spans="2:13" x14ac:dyDescent="0.25">
      <c r="B23" s="6">
        <v>45889</v>
      </c>
      <c r="C23" s="43">
        <v>692.5</v>
      </c>
      <c r="D23" s="44">
        <f t="shared" si="0"/>
        <v>672.33009708737859</v>
      </c>
      <c r="E23" s="8">
        <v>17</v>
      </c>
      <c r="F23" s="31">
        <f t="shared" si="1"/>
        <v>11429.611650485436</v>
      </c>
      <c r="G23" s="17"/>
      <c r="H23" s="14"/>
      <c r="I23" s="15"/>
      <c r="J23" s="16"/>
    </row>
    <row r="24" spans="2:13" x14ac:dyDescent="0.25">
      <c r="B24" s="6">
        <v>45890</v>
      </c>
      <c r="C24" s="43">
        <v>679</v>
      </c>
      <c r="D24" s="44">
        <f t="shared" si="0"/>
        <v>659.22330097087377</v>
      </c>
      <c r="E24" s="8">
        <v>17</v>
      </c>
      <c r="F24" s="31">
        <f t="shared" si="1"/>
        <v>11206.796116504855</v>
      </c>
      <c r="G24" s="17"/>
      <c r="H24" s="14"/>
      <c r="I24" s="15"/>
      <c r="J24" s="16"/>
      <c r="M24" t="s">
        <v>72</v>
      </c>
    </row>
    <row r="25" spans="2:13" x14ac:dyDescent="0.25">
      <c r="B25" s="6">
        <v>45891</v>
      </c>
      <c r="C25" s="43">
        <v>701</v>
      </c>
      <c r="D25" s="44">
        <f t="shared" si="0"/>
        <v>680.58252427184459</v>
      </c>
      <c r="E25" s="8">
        <v>17</v>
      </c>
      <c r="F25" s="31">
        <f t="shared" si="1"/>
        <v>11569.902912621357</v>
      </c>
      <c r="G25" s="17"/>
      <c r="H25" s="14"/>
      <c r="I25" s="15"/>
      <c r="J25" s="16"/>
    </row>
    <row r="26" spans="2:13" x14ac:dyDescent="0.25">
      <c r="B26" s="6">
        <v>45892</v>
      </c>
      <c r="C26" s="43">
        <v>682</v>
      </c>
      <c r="D26" s="44">
        <f t="shared" si="0"/>
        <v>662.13592233009706</v>
      </c>
      <c r="E26" s="8">
        <v>17</v>
      </c>
      <c r="F26" s="31">
        <f t="shared" si="1"/>
        <v>11256.31067961165</v>
      </c>
      <c r="G26" s="17"/>
      <c r="H26" s="14"/>
      <c r="I26" s="15"/>
      <c r="J26" s="16"/>
    </row>
    <row r="27" spans="2:13" x14ac:dyDescent="0.25">
      <c r="B27" s="6">
        <v>45893</v>
      </c>
      <c r="C27" s="43">
        <v>662.5</v>
      </c>
      <c r="D27" s="44">
        <f t="shared" si="0"/>
        <v>643.20388349514565</v>
      </c>
      <c r="E27" s="8">
        <v>17</v>
      </c>
      <c r="F27" s="31">
        <f t="shared" si="1"/>
        <v>10934.466019417476</v>
      </c>
      <c r="G27" s="17"/>
      <c r="H27" s="14"/>
      <c r="I27" s="15"/>
      <c r="J27" s="16"/>
    </row>
    <row r="28" spans="2:13" x14ac:dyDescent="0.25">
      <c r="B28" s="6">
        <v>45894</v>
      </c>
      <c r="C28" s="43">
        <v>649</v>
      </c>
      <c r="D28" s="44">
        <f t="shared" si="0"/>
        <v>630.09708737864071</v>
      </c>
      <c r="E28" s="8">
        <v>17</v>
      </c>
      <c r="F28" s="31">
        <f t="shared" si="1"/>
        <v>10711.650485436892</v>
      </c>
      <c r="G28" s="17"/>
      <c r="H28" s="14"/>
      <c r="I28" s="15"/>
      <c r="J28" s="16"/>
    </row>
    <row r="29" spans="2:13" x14ac:dyDescent="0.25">
      <c r="B29" s="6">
        <v>45895</v>
      </c>
      <c r="C29" s="43">
        <v>686</v>
      </c>
      <c r="D29" s="44">
        <f t="shared" si="0"/>
        <v>666.01941747572812</v>
      </c>
      <c r="E29" s="8">
        <v>17</v>
      </c>
      <c r="F29" s="31">
        <f t="shared" si="1"/>
        <v>11322.330097087379</v>
      </c>
      <c r="G29" s="17"/>
      <c r="H29" s="14"/>
      <c r="I29" s="15"/>
      <c r="J29" s="16"/>
    </row>
    <row r="30" spans="2:13" x14ac:dyDescent="0.25">
      <c r="B30" s="6">
        <v>45896</v>
      </c>
      <c r="C30" s="43">
        <v>664</v>
      </c>
      <c r="D30" s="44">
        <f t="shared" si="0"/>
        <v>644.66019417475729</v>
      </c>
      <c r="E30" s="8">
        <v>17</v>
      </c>
      <c r="F30" s="31">
        <f t="shared" si="1"/>
        <v>10959.223300970874</v>
      </c>
      <c r="G30" s="17"/>
      <c r="H30" s="14"/>
      <c r="I30" s="15"/>
      <c r="J30" s="16"/>
    </row>
    <row r="31" spans="2:13" x14ac:dyDescent="0.25">
      <c r="B31" s="6">
        <v>45897</v>
      </c>
      <c r="C31" s="43">
        <v>669.5</v>
      </c>
      <c r="D31" s="44">
        <f t="shared" si="0"/>
        <v>650</v>
      </c>
      <c r="E31" s="8">
        <v>17</v>
      </c>
      <c r="F31" s="31">
        <f t="shared" si="1"/>
        <v>11050</v>
      </c>
      <c r="G31" s="17"/>
      <c r="H31" s="14"/>
      <c r="I31" s="15"/>
      <c r="J31" s="16"/>
    </row>
    <row r="32" spans="2:13" x14ac:dyDescent="0.25">
      <c r="B32" s="6">
        <v>45898</v>
      </c>
      <c r="C32" s="43">
        <v>631.5</v>
      </c>
      <c r="D32" s="44">
        <f t="shared" si="0"/>
        <v>613.10679611650482</v>
      </c>
      <c r="E32" s="8">
        <v>17</v>
      </c>
      <c r="F32" s="31">
        <f t="shared" si="1"/>
        <v>10422.815533980582</v>
      </c>
      <c r="G32" s="17"/>
      <c r="H32" s="14"/>
      <c r="I32" s="15"/>
      <c r="J32" s="16"/>
    </row>
    <row r="33" spans="2:12" x14ac:dyDescent="0.25">
      <c r="B33" s="6">
        <v>45899</v>
      </c>
      <c r="C33" s="43">
        <v>683.5</v>
      </c>
      <c r="D33" s="44">
        <f t="shared" si="0"/>
        <v>663.59223300970871</v>
      </c>
      <c r="E33" s="8">
        <v>17</v>
      </c>
      <c r="F33" s="31">
        <f t="shared" si="1"/>
        <v>11281.067961165048</v>
      </c>
      <c r="G33" s="17"/>
      <c r="H33" s="14"/>
      <c r="I33" s="15"/>
      <c r="J33" s="16"/>
    </row>
    <row r="34" spans="2:12" ht="15.75" thickBot="1" x14ac:dyDescent="0.3">
      <c r="B34" s="32">
        <v>45900</v>
      </c>
      <c r="C34" s="45">
        <v>657.5</v>
      </c>
      <c r="D34" s="46">
        <f t="shared" si="0"/>
        <v>638.34951456310682</v>
      </c>
      <c r="E34" s="8">
        <v>17</v>
      </c>
      <c r="F34" s="31">
        <f t="shared" si="1"/>
        <v>10851.941747572815</v>
      </c>
      <c r="G34" s="18"/>
      <c r="H34" s="19"/>
      <c r="I34" s="20"/>
      <c r="J34" s="21"/>
    </row>
    <row r="35" spans="2:12" x14ac:dyDescent="0.25">
      <c r="B35" s="37" t="s">
        <v>8</v>
      </c>
      <c r="C35" s="47" t="s">
        <v>10</v>
      </c>
      <c r="D35" s="47" t="s">
        <v>12</v>
      </c>
      <c r="E35" s="48"/>
      <c r="F35" s="38" t="s">
        <v>2</v>
      </c>
      <c r="G35" s="22"/>
      <c r="H35" s="106" t="s">
        <v>9</v>
      </c>
      <c r="I35" s="106"/>
      <c r="J35" s="23">
        <f>SUM(J4:J34)</f>
        <v>509804.80132703896</v>
      </c>
    </row>
    <row r="36" spans="2:12" x14ac:dyDescent="0.25">
      <c r="B36" s="24" t="s">
        <v>10</v>
      </c>
      <c r="C36" s="7">
        <f>SUM(C4:C34)</f>
        <v>19328.5</v>
      </c>
      <c r="D36" s="44">
        <f>SUM(D4:D34)</f>
        <v>18765.533980582528</v>
      </c>
      <c r="E36" s="8"/>
      <c r="F36" s="31">
        <f>SUM(F4:F34)</f>
        <v>319014.07766990294</v>
      </c>
      <c r="G36" s="17"/>
      <c r="H36" s="107" t="s">
        <v>11</v>
      </c>
      <c r="I36" s="107"/>
      <c r="J36" s="16">
        <f>F36+F37</f>
        <v>319014.07766990294</v>
      </c>
      <c r="L36" s="29">
        <f>J36-J4-J5-J6</f>
        <v>309209.27809631074</v>
      </c>
    </row>
    <row r="37" spans="2:12" x14ac:dyDescent="0.25">
      <c r="B37" s="24" t="s">
        <v>12</v>
      </c>
      <c r="C37" s="28"/>
      <c r="D37" s="7"/>
      <c r="E37" s="8"/>
      <c r="F37" s="31"/>
      <c r="G37" s="17"/>
      <c r="H37" s="15" t="s">
        <v>13</v>
      </c>
      <c r="I37" s="15">
        <v>0.01</v>
      </c>
      <c r="J37" s="16"/>
    </row>
    <row r="38" spans="2:12" x14ac:dyDescent="0.25">
      <c r="B38" s="24"/>
      <c r="C38" s="7"/>
      <c r="D38" s="15"/>
      <c r="E38" s="8"/>
      <c r="F38" s="31"/>
      <c r="G38" s="17"/>
      <c r="H38" s="15"/>
      <c r="I38" s="15"/>
      <c r="J38" s="16">
        <v>0</v>
      </c>
    </row>
    <row r="39" spans="2:12" ht="15.75" thickBot="1" x14ac:dyDescent="0.3">
      <c r="B39" s="108" t="s">
        <v>14</v>
      </c>
      <c r="C39" s="109"/>
      <c r="D39" s="25"/>
      <c r="E39" s="33"/>
      <c r="F39" s="34"/>
      <c r="G39" s="26"/>
      <c r="H39" s="110" t="s">
        <v>15</v>
      </c>
      <c r="I39" s="110"/>
      <c r="J39" s="27">
        <f>J36+J37+J38-J35</f>
        <v>-190790.72365713603</v>
      </c>
    </row>
    <row r="40" spans="2:12" ht="15.75" thickBot="1" x14ac:dyDescent="0.3">
      <c r="B40" s="100"/>
      <c r="C40" s="101"/>
      <c r="D40" s="101"/>
      <c r="E40" s="101"/>
      <c r="F40" s="101"/>
      <c r="G40" s="101"/>
      <c r="H40" s="101"/>
      <c r="I40" s="101"/>
      <c r="J40" s="102"/>
    </row>
    <row r="41" spans="2:12" ht="15.75" thickBot="1" x14ac:dyDescent="0.3">
      <c r="B41" s="100"/>
      <c r="C41" s="101"/>
      <c r="D41" s="101"/>
      <c r="E41" s="101"/>
      <c r="F41" s="101"/>
      <c r="G41" s="101"/>
      <c r="H41" s="101"/>
      <c r="I41" s="101"/>
      <c r="J41" s="102"/>
    </row>
    <row r="42" spans="2:12" x14ac:dyDescent="0.25">
      <c r="J42" s="29"/>
    </row>
    <row r="43" spans="2:12" x14ac:dyDescent="0.25">
      <c r="J43" s="29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1" t="s">
        <v>41</v>
      </c>
      <c r="C2" s="112"/>
      <c r="D2" s="112"/>
      <c r="E2" s="112"/>
      <c r="F2" s="112"/>
      <c r="G2" s="112"/>
      <c r="H2" s="112"/>
      <c r="I2" s="112"/>
      <c r="J2" s="113"/>
      <c r="P2" s="35" t="s">
        <v>16</v>
      </c>
      <c r="Q2" s="35" t="s">
        <v>24</v>
      </c>
      <c r="R2" s="35" t="s">
        <v>25</v>
      </c>
      <c r="S2" s="35" t="s">
        <v>17</v>
      </c>
      <c r="T2" s="35" t="s">
        <v>18</v>
      </c>
      <c r="U2" s="35" t="s">
        <v>26</v>
      </c>
      <c r="V2" s="35" t="s">
        <v>19</v>
      </c>
      <c r="W2" s="35" t="s">
        <v>20</v>
      </c>
      <c r="X2" s="35" t="s">
        <v>21</v>
      </c>
      <c r="Y2" s="35" t="s">
        <v>22</v>
      </c>
      <c r="Z2" s="35" t="s">
        <v>27</v>
      </c>
      <c r="AA2" s="35" t="s">
        <v>28</v>
      </c>
      <c r="AB2" s="35" t="s">
        <v>29</v>
      </c>
      <c r="AC2" s="36">
        <f>SUM(AB:AB)</f>
        <v>0</v>
      </c>
    </row>
    <row r="3" spans="2:29" x14ac:dyDescent="0.25">
      <c r="B3" s="1" t="s">
        <v>0</v>
      </c>
      <c r="C3" s="2" t="s">
        <v>10</v>
      </c>
      <c r="D3" s="42" t="s">
        <v>12</v>
      </c>
      <c r="E3" s="3" t="s">
        <v>1</v>
      </c>
      <c r="F3" s="30" t="s">
        <v>2</v>
      </c>
      <c r="G3" s="1" t="s">
        <v>0</v>
      </c>
      <c r="H3" s="4"/>
      <c r="I3" s="2" t="s">
        <v>3</v>
      </c>
      <c r="J3" s="5" t="s">
        <v>2</v>
      </c>
    </row>
    <row r="4" spans="2:29" x14ac:dyDescent="0.25">
      <c r="B4" s="6">
        <v>45901</v>
      </c>
      <c r="C4" s="43">
        <v>667.5</v>
      </c>
      <c r="D4" s="44">
        <f>C4/1.03</f>
        <v>648.05825242718447</v>
      </c>
      <c r="E4" s="8">
        <v>18.350000000000001</v>
      </c>
      <c r="F4" s="31">
        <f>D4*E4</f>
        <v>11891.868932038837</v>
      </c>
      <c r="G4" s="9"/>
      <c r="H4" s="10" t="s">
        <v>4</v>
      </c>
      <c r="I4" s="11">
        <v>0.01</v>
      </c>
      <c r="J4" s="12">
        <f>(F36+F37)*I4</f>
        <v>3081.5529126213596</v>
      </c>
    </row>
    <row r="5" spans="2:29" x14ac:dyDescent="0.25">
      <c r="B5" s="6">
        <v>45902</v>
      </c>
      <c r="C5" s="43">
        <v>652.5</v>
      </c>
      <c r="D5" s="44">
        <f t="shared" ref="D5:D34" si="0">C5/1.03</f>
        <v>633.495145631068</v>
      </c>
      <c r="E5" s="8">
        <v>18.350000000000001</v>
      </c>
      <c r="F5" s="31">
        <f t="shared" ref="F5:F34" si="1">D5*E5</f>
        <v>11624.635922330099</v>
      </c>
      <c r="G5" s="9"/>
      <c r="H5" s="10" t="s">
        <v>5</v>
      </c>
      <c r="I5" s="11">
        <v>1E-3</v>
      </c>
      <c r="J5" s="12">
        <f>(F36+F37-J4-J6)*I5</f>
        <v>303.64229834951459</v>
      </c>
    </row>
    <row r="6" spans="2:29" x14ac:dyDescent="0.25">
      <c r="B6" s="6">
        <v>45903</v>
      </c>
      <c r="C6" s="43">
        <v>647</v>
      </c>
      <c r="D6" s="44">
        <f t="shared" si="0"/>
        <v>628.15533980582518</v>
      </c>
      <c r="E6" s="8">
        <v>18.350000000000001</v>
      </c>
      <c r="F6" s="31">
        <f t="shared" si="1"/>
        <v>11526.650485436892</v>
      </c>
      <c r="G6" s="9"/>
      <c r="H6" s="10" t="s">
        <v>6</v>
      </c>
      <c r="I6" s="11"/>
      <c r="J6" s="12">
        <v>1431.44</v>
      </c>
    </row>
    <row r="7" spans="2:29" x14ac:dyDescent="0.25">
      <c r="B7" s="6">
        <v>45904</v>
      </c>
      <c r="C7" s="43">
        <v>636</v>
      </c>
      <c r="D7" s="44">
        <f t="shared" si="0"/>
        <v>617.47572815533977</v>
      </c>
      <c r="E7" s="8">
        <v>18.350000000000001</v>
      </c>
      <c r="F7" s="31">
        <f t="shared" si="1"/>
        <v>11330.679611650485</v>
      </c>
      <c r="G7" s="9"/>
      <c r="H7" s="10" t="s">
        <v>7</v>
      </c>
      <c r="I7" s="11"/>
      <c r="J7" s="12">
        <f>'AĞUSTOS 2025'!J39*-1</f>
        <v>190790.72365713603</v>
      </c>
      <c r="L7" t="s">
        <v>74</v>
      </c>
    </row>
    <row r="8" spans="2:29" x14ac:dyDescent="0.25">
      <c r="B8" s="6">
        <v>45905</v>
      </c>
      <c r="C8" s="43">
        <v>635</v>
      </c>
      <c r="D8" s="44">
        <f t="shared" si="0"/>
        <v>616.504854368932</v>
      </c>
      <c r="E8" s="8">
        <v>18.350000000000001</v>
      </c>
      <c r="F8" s="31">
        <f t="shared" si="1"/>
        <v>11312.864077669903</v>
      </c>
      <c r="G8" s="13">
        <v>45952</v>
      </c>
      <c r="H8" s="14" t="s">
        <v>73</v>
      </c>
      <c r="I8" s="15"/>
      <c r="J8" s="16">
        <v>90167.55</v>
      </c>
      <c r="L8" t="s">
        <v>75</v>
      </c>
    </row>
    <row r="9" spans="2:29" x14ac:dyDescent="0.25">
      <c r="B9" s="6">
        <v>45906</v>
      </c>
      <c r="C9" s="43">
        <v>653.5</v>
      </c>
      <c r="D9" s="44">
        <f t="shared" si="0"/>
        <v>634.46601941747576</v>
      </c>
      <c r="E9" s="8">
        <v>18.350000000000001</v>
      </c>
      <c r="F9" s="31">
        <f t="shared" si="1"/>
        <v>11642.45145631068</v>
      </c>
      <c r="G9" s="13"/>
      <c r="H9" s="14"/>
      <c r="I9" s="15"/>
      <c r="J9" s="16"/>
    </row>
    <row r="10" spans="2:29" x14ac:dyDescent="0.25">
      <c r="B10" s="6">
        <v>45907</v>
      </c>
      <c r="C10" s="43">
        <v>650</v>
      </c>
      <c r="D10" s="44">
        <f t="shared" si="0"/>
        <v>631.06796116504847</v>
      </c>
      <c r="E10" s="8">
        <v>18.350000000000001</v>
      </c>
      <c r="F10" s="31">
        <f t="shared" si="1"/>
        <v>11580.097087378641</v>
      </c>
      <c r="G10" s="13"/>
      <c r="H10" s="14"/>
      <c r="I10" s="15"/>
      <c r="J10" s="16"/>
    </row>
    <row r="11" spans="2:29" x14ac:dyDescent="0.25">
      <c r="B11" s="6">
        <v>45908</v>
      </c>
      <c r="C11" s="43">
        <v>624</v>
      </c>
      <c r="D11" s="44">
        <f t="shared" si="0"/>
        <v>605.82524271844659</v>
      </c>
      <c r="E11" s="8">
        <v>18.350000000000001</v>
      </c>
      <c r="F11" s="31">
        <f t="shared" si="1"/>
        <v>11116.893203883496</v>
      </c>
      <c r="G11" s="17"/>
      <c r="H11" s="14"/>
      <c r="I11" s="15"/>
      <c r="J11" s="16"/>
    </row>
    <row r="12" spans="2:29" x14ac:dyDescent="0.25">
      <c r="B12" s="6">
        <v>45909</v>
      </c>
      <c r="C12" s="43">
        <v>621</v>
      </c>
      <c r="D12" s="44">
        <f t="shared" si="0"/>
        <v>602.91262135922329</v>
      </c>
      <c r="E12" s="8">
        <v>18.350000000000001</v>
      </c>
      <c r="F12" s="31">
        <f t="shared" si="1"/>
        <v>11063.446601941749</v>
      </c>
      <c r="G12" s="17"/>
      <c r="H12" s="14"/>
      <c r="I12" s="15"/>
      <c r="J12" s="16"/>
    </row>
    <row r="13" spans="2:29" x14ac:dyDescent="0.25">
      <c r="B13" s="6">
        <v>45910</v>
      </c>
      <c r="C13" s="43">
        <v>634</v>
      </c>
      <c r="D13" s="44">
        <f t="shared" si="0"/>
        <v>615.53398058252424</v>
      </c>
      <c r="E13" s="8">
        <v>18.350000000000001</v>
      </c>
      <c r="F13" s="31">
        <f t="shared" si="1"/>
        <v>11295.048543689321</v>
      </c>
      <c r="G13" s="17"/>
      <c r="H13" s="14"/>
      <c r="I13" s="15"/>
      <c r="J13" s="16"/>
    </row>
    <row r="14" spans="2:29" x14ac:dyDescent="0.25">
      <c r="B14" s="6">
        <v>45911</v>
      </c>
      <c r="C14" s="43">
        <v>632.5</v>
      </c>
      <c r="D14" s="44">
        <f t="shared" si="0"/>
        <v>614.07766990291259</v>
      </c>
      <c r="E14" s="8">
        <v>18.350000000000001</v>
      </c>
      <c r="F14" s="31">
        <f t="shared" si="1"/>
        <v>11268.325242718447</v>
      </c>
      <c r="G14" s="17"/>
      <c r="H14" s="14"/>
      <c r="I14" s="15"/>
      <c r="J14" s="16"/>
    </row>
    <row r="15" spans="2:29" x14ac:dyDescent="0.25">
      <c r="B15" s="6">
        <v>45912</v>
      </c>
      <c r="C15" s="43">
        <v>606</v>
      </c>
      <c r="D15" s="44">
        <f t="shared" si="0"/>
        <v>588.34951456310682</v>
      </c>
      <c r="E15" s="8">
        <v>18.350000000000001</v>
      </c>
      <c r="F15" s="31">
        <f t="shared" si="1"/>
        <v>10796.213592233011</v>
      </c>
      <c r="G15" s="17"/>
      <c r="H15" s="14"/>
      <c r="I15" s="15"/>
      <c r="J15" s="16"/>
    </row>
    <row r="16" spans="2:29" x14ac:dyDescent="0.25">
      <c r="B16" s="6">
        <v>45913</v>
      </c>
      <c r="C16" s="43">
        <v>589.5</v>
      </c>
      <c r="D16" s="44">
        <f t="shared" si="0"/>
        <v>572.33009708737859</v>
      </c>
      <c r="E16" s="8">
        <v>18.350000000000001</v>
      </c>
      <c r="F16" s="31">
        <f t="shared" si="1"/>
        <v>10502.257281553399</v>
      </c>
      <c r="G16" s="17"/>
      <c r="H16" s="14"/>
      <c r="I16" s="15"/>
      <c r="J16" s="16"/>
    </row>
    <row r="17" spans="2:10" x14ac:dyDescent="0.25">
      <c r="B17" s="6">
        <v>45914</v>
      </c>
      <c r="C17" s="43">
        <v>603</v>
      </c>
      <c r="D17" s="44">
        <f t="shared" si="0"/>
        <v>585.43689320388353</v>
      </c>
      <c r="E17" s="8">
        <v>18.350000000000001</v>
      </c>
      <c r="F17" s="31">
        <f t="shared" si="1"/>
        <v>10742.766990291264</v>
      </c>
      <c r="G17" s="17"/>
      <c r="H17" s="14"/>
      <c r="I17" s="15"/>
      <c r="J17" s="16"/>
    </row>
    <row r="18" spans="2:10" x14ac:dyDescent="0.25">
      <c r="B18" s="6">
        <v>45915</v>
      </c>
      <c r="C18" s="43">
        <v>608</v>
      </c>
      <c r="D18" s="44">
        <f t="shared" si="0"/>
        <v>590.29126213592235</v>
      </c>
      <c r="E18" s="8">
        <v>18.350000000000001</v>
      </c>
      <c r="F18" s="31">
        <f t="shared" si="1"/>
        <v>10831.844660194176</v>
      </c>
      <c r="G18" s="17"/>
      <c r="H18" s="14"/>
      <c r="I18" s="15"/>
      <c r="J18" s="16"/>
    </row>
    <row r="19" spans="2:10" x14ac:dyDescent="0.25">
      <c r="B19" s="6">
        <v>45916</v>
      </c>
      <c r="C19" s="43">
        <v>576</v>
      </c>
      <c r="D19" s="44">
        <f t="shared" si="0"/>
        <v>559.22330097087377</v>
      </c>
      <c r="E19" s="8">
        <v>18.350000000000001</v>
      </c>
      <c r="F19" s="31">
        <f t="shared" si="1"/>
        <v>10261.747572815535</v>
      </c>
      <c r="G19" s="17"/>
      <c r="H19" s="14"/>
      <c r="I19" s="15"/>
      <c r="J19" s="16"/>
    </row>
    <row r="20" spans="2:10" x14ac:dyDescent="0.25">
      <c r="B20" s="6">
        <v>45917</v>
      </c>
      <c r="C20" s="43">
        <v>569</v>
      </c>
      <c r="D20" s="44">
        <f t="shared" si="0"/>
        <v>552.42718446601941</v>
      </c>
      <c r="E20" s="8">
        <v>18.350000000000001</v>
      </c>
      <c r="F20" s="31">
        <f t="shared" si="1"/>
        <v>10137.038834951458</v>
      </c>
      <c r="G20" s="17"/>
      <c r="H20" s="14"/>
      <c r="I20" s="15"/>
      <c r="J20" s="16"/>
    </row>
    <row r="21" spans="2:10" x14ac:dyDescent="0.25">
      <c r="B21" s="6">
        <v>45918</v>
      </c>
      <c r="C21" s="43">
        <v>553</v>
      </c>
      <c r="D21" s="44">
        <f t="shared" si="0"/>
        <v>536.89320388349518</v>
      </c>
      <c r="E21" s="8">
        <v>18.350000000000001</v>
      </c>
      <c r="F21" s="31">
        <f t="shared" si="1"/>
        <v>9851.9902912621365</v>
      </c>
      <c r="G21" s="17"/>
      <c r="H21" s="14"/>
      <c r="I21" s="15"/>
      <c r="J21" s="16"/>
    </row>
    <row r="22" spans="2:10" x14ac:dyDescent="0.25">
      <c r="B22" s="6">
        <v>45919</v>
      </c>
      <c r="C22" s="43">
        <v>551</v>
      </c>
      <c r="D22" s="44">
        <f t="shared" si="0"/>
        <v>534.95145631067965</v>
      </c>
      <c r="E22" s="8">
        <v>18.350000000000001</v>
      </c>
      <c r="F22" s="31">
        <f t="shared" si="1"/>
        <v>9816.3592233009731</v>
      </c>
      <c r="G22" s="17"/>
      <c r="H22" s="14"/>
      <c r="I22" s="15"/>
      <c r="J22" s="16"/>
    </row>
    <row r="23" spans="2:10" x14ac:dyDescent="0.25">
      <c r="B23" s="6">
        <v>45920</v>
      </c>
      <c r="C23" s="43">
        <v>564.5</v>
      </c>
      <c r="D23" s="44">
        <f t="shared" si="0"/>
        <v>548.05825242718447</v>
      </c>
      <c r="E23" s="8">
        <v>18.350000000000001</v>
      </c>
      <c r="F23" s="31">
        <f t="shared" si="1"/>
        <v>10056.868932038837</v>
      </c>
      <c r="G23" s="17"/>
      <c r="H23" s="14"/>
      <c r="I23" s="15"/>
      <c r="J23" s="16"/>
    </row>
    <row r="24" spans="2:10" x14ac:dyDescent="0.25">
      <c r="B24" s="6">
        <v>45921</v>
      </c>
      <c r="C24" s="43">
        <v>519</v>
      </c>
      <c r="D24" s="44">
        <f t="shared" si="0"/>
        <v>503.88349514563106</v>
      </c>
      <c r="E24" s="8">
        <v>18.350000000000001</v>
      </c>
      <c r="F24" s="31">
        <f t="shared" si="1"/>
        <v>9246.2621359223303</v>
      </c>
      <c r="G24" s="17"/>
      <c r="H24" s="14"/>
      <c r="I24" s="15"/>
      <c r="J24" s="16"/>
    </row>
    <row r="25" spans="2:10" x14ac:dyDescent="0.25">
      <c r="B25" s="6">
        <v>45922</v>
      </c>
      <c r="C25" s="43">
        <v>519.5</v>
      </c>
      <c r="D25" s="44">
        <f t="shared" si="0"/>
        <v>504.36893203883494</v>
      </c>
      <c r="E25" s="8">
        <v>18.350000000000001</v>
      </c>
      <c r="F25" s="31">
        <f t="shared" si="1"/>
        <v>9255.1699029126212</v>
      </c>
      <c r="G25" s="17"/>
      <c r="H25" s="14"/>
      <c r="I25" s="15"/>
      <c r="J25" s="16"/>
    </row>
    <row r="26" spans="2:10" x14ac:dyDescent="0.25">
      <c r="B26" s="6">
        <v>45923</v>
      </c>
      <c r="C26" s="43">
        <v>525</v>
      </c>
      <c r="D26" s="44">
        <f t="shared" si="0"/>
        <v>509.70873786407765</v>
      </c>
      <c r="E26" s="8">
        <v>18.350000000000001</v>
      </c>
      <c r="F26" s="31">
        <f t="shared" si="1"/>
        <v>9353.1553398058259</v>
      </c>
      <c r="G26" s="17"/>
      <c r="H26" s="14"/>
      <c r="I26" s="15"/>
      <c r="J26" s="16"/>
    </row>
    <row r="27" spans="2:10" x14ac:dyDescent="0.25">
      <c r="B27" s="6">
        <v>45924</v>
      </c>
      <c r="C27" s="43">
        <v>494</v>
      </c>
      <c r="D27" s="44">
        <f t="shared" si="0"/>
        <v>479.61165048543688</v>
      </c>
      <c r="E27" s="8">
        <v>18.350000000000001</v>
      </c>
      <c r="F27" s="31">
        <f t="shared" si="1"/>
        <v>8800.8737864077666</v>
      </c>
      <c r="G27" s="17"/>
      <c r="H27" s="14"/>
      <c r="I27" s="15"/>
      <c r="J27" s="16"/>
    </row>
    <row r="28" spans="2:10" x14ac:dyDescent="0.25">
      <c r="B28" s="6">
        <v>45925</v>
      </c>
      <c r="C28" s="43">
        <v>522</v>
      </c>
      <c r="D28" s="44">
        <f t="shared" si="0"/>
        <v>506.79611650485435</v>
      </c>
      <c r="E28" s="8">
        <v>18.350000000000001</v>
      </c>
      <c r="F28" s="31">
        <f t="shared" si="1"/>
        <v>9299.708737864079</v>
      </c>
      <c r="G28" s="17"/>
      <c r="H28" s="14"/>
      <c r="I28" s="15"/>
      <c r="J28" s="16"/>
    </row>
    <row r="29" spans="2:10" x14ac:dyDescent="0.25">
      <c r="B29" s="6">
        <v>45926</v>
      </c>
      <c r="C29" s="43">
        <v>511</v>
      </c>
      <c r="D29" s="44">
        <f t="shared" si="0"/>
        <v>496.11650485436894</v>
      </c>
      <c r="E29" s="8">
        <v>18.350000000000001</v>
      </c>
      <c r="F29" s="31">
        <f t="shared" si="1"/>
        <v>9103.7378640776715</v>
      </c>
      <c r="G29" s="17"/>
      <c r="H29" s="14"/>
      <c r="I29" s="15"/>
      <c r="J29" s="16"/>
    </row>
    <row r="30" spans="2:10" x14ac:dyDescent="0.25">
      <c r="B30" s="6">
        <v>45927</v>
      </c>
      <c r="C30" s="43">
        <v>530</v>
      </c>
      <c r="D30" s="44">
        <f t="shared" si="0"/>
        <v>514.56310679611647</v>
      </c>
      <c r="E30" s="8">
        <v>18.350000000000001</v>
      </c>
      <c r="F30" s="31">
        <f t="shared" si="1"/>
        <v>9442.2330097087379</v>
      </c>
      <c r="G30" s="17"/>
      <c r="H30" s="14"/>
      <c r="I30" s="15"/>
      <c r="J30" s="16"/>
    </row>
    <row r="31" spans="2:10" x14ac:dyDescent="0.25">
      <c r="B31" s="6">
        <v>45928</v>
      </c>
      <c r="C31" s="43">
        <v>498.5</v>
      </c>
      <c r="D31" s="44">
        <f t="shared" si="0"/>
        <v>483.98058252427182</v>
      </c>
      <c r="E31" s="8">
        <v>18.350000000000001</v>
      </c>
      <c r="F31" s="31">
        <f t="shared" si="1"/>
        <v>8881.0436893203878</v>
      </c>
      <c r="G31" s="17"/>
      <c r="H31" s="14"/>
      <c r="I31" s="15"/>
      <c r="J31" s="16"/>
    </row>
    <row r="32" spans="2:10" x14ac:dyDescent="0.25">
      <c r="B32" s="6">
        <v>45929</v>
      </c>
      <c r="C32" s="43">
        <v>475</v>
      </c>
      <c r="D32" s="44">
        <f t="shared" si="0"/>
        <v>461.1650485436893</v>
      </c>
      <c r="E32" s="8">
        <v>18.350000000000001</v>
      </c>
      <c r="F32" s="31">
        <f t="shared" si="1"/>
        <v>8462.3786407766984</v>
      </c>
      <c r="G32" s="17"/>
      <c r="H32" s="14"/>
      <c r="I32" s="15"/>
      <c r="J32" s="16"/>
    </row>
    <row r="33" spans="2:12" x14ac:dyDescent="0.25">
      <c r="B33" s="6">
        <v>45930</v>
      </c>
      <c r="C33" s="43">
        <v>430</v>
      </c>
      <c r="D33" s="44">
        <f t="shared" si="0"/>
        <v>417.47572815533982</v>
      </c>
      <c r="E33" s="8">
        <v>18.350000000000001</v>
      </c>
      <c r="F33" s="31">
        <f t="shared" si="1"/>
        <v>7660.6796116504865</v>
      </c>
      <c r="G33" s="17"/>
      <c r="H33" s="14"/>
      <c r="I33" s="15"/>
      <c r="J33" s="16"/>
    </row>
    <row r="34" spans="2:12" ht="15.75" thickBot="1" x14ac:dyDescent="0.3">
      <c r="B34" s="39"/>
      <c r="C34" s="45"/>
      <c r="D34" s="46">
        <f t="shared" si="0"/>
        <v>0</v>
      </c>
      <c r="E34" s="8">
        <v>18.350000000000001</v>
      </c>
      <c r="F34" s="31">
        <f t="shared" si="1"/>
        <v>0</v>
      </c>
      <c r="G34" s="18"/>
      <c r="H34" s="19"/>
      <c r="I34" s="20"/>
      <c r="J34" s="21"/>
    </row>
    <row r="35" spans="2:12" x14ac:dyDescent="0.25">
      <c r="B35" s="37" t="s">
        <v>8</v>
      </c>
      <c r="C35" s="47" t="s">
        <v>10</v>
      </c>
      <c r="D35" s="47" t="s">
        <v>12</v>
      </c>
      <c r="E35" s="48"/>
      <c r="F35" s="38" t="s">
        <v>2</v>
      </c>
      <c r="G35" s="22"/>
      <c r="H35" s="106" t="s">
        <v>9</v>
      </c>
      <c r="I35" s="106"/>
      <c r="J35" s="23">
        <f>SUM(J4:J34)</f>
        <v>285774.9088681069</v>
      </c>
    </row>
    <row r="36" spans="2:12" x14ac:dyDescent="0.25">
      <c r="B36" s="24" t="s">
        <v>10</v>
      </c>
      <c r="C36" s="7">
        <f>SUM(C4:C34)</f>
        <v>17297</v>
      </c>
      <c r="D36" s="44">
        <f>SUM(D4:D34)</f>
        <v>16793.203883495149</v>
      </c>
      <c r="E36" s="8"/>
      <c r="F36" s="31">
        <f>SUM(F4:F34)</f>
        <v>308155.29126213596</v>
      </c>
      <c r="G36" s="17"/>
      <c r="H36" s="107" t="s">
        <v>11</v>
      </c>
      <c r="I36" s="107"/>
      <c r="J36" s="16">
        <f>F36+F37</f>
        <v>308155.29126213596</v>
      </c>
      <c r="L36" s="29">
        <f>J36-J4-J5-J6</f>
        <v>303338.65605116508</v>
      </c>
    </row>
    <row r="37" spans="2:12" x14ac:dyDescent="0.25">
      <c r="B37" s="24" t="s">
        <v>12</v>
      </c>
      <c r="C37" s="28"/>
      <c r="D37" s="7"/>
      <c r="E37" s="8"/>
      <c r="F37" s="31"/>
      <c r="G37" s="17"/>
      <c r="H37" s="15" t="s">
        <v>13</v>
      </c>
      <c r="I37" s="15">
        <v>0.01</v>
      </c>
      <c r="J37" s="16"/>
    </row>
    <row r="38" spans="2:12" x14ac:dyDescent="0.25">
      <c r="B38" s="24"/>
      <c r="C38" s="7"/>
      <c r="D38" s="15"/>
      <c r="E38" s="8"/>
      <c r="F38" s="31"/>
      <c r="G38" s="17"/>
      <c r="H38" s="15"/>
      <c r="I38" s="15"/>
      <c r="J38" s="16">
        <v>0</v>
      </c>
    </row>
    <row r="39" spans="2:12" ht="15.75" thickBot="1" x14ac:dyDescent="0.3">
      <c r="B39" s="108" t="s">
        <v>14</v>
      </c>
      <c r="C39" s="109"/>
      <c r="D39" s="25"/>
      <c r="E39" s="33"/>
      <c r="F39" s="34"/>
      <c r="G39" s="26"/>
      <c r="H39" s="110" t="s">
        <v>15</v>
      </c>
      <c r="I39" s="110"/>
      <c r="J39" s="27">
        <f>J36+J37+J38-J35</f>
        <v>22380.38239402906</v>
      </c>
    </row>
    <row r="40" spans="2:12" ht="15.75" thickBot="1" x14ac:dyDescent="0.3">
      <c r="B40" s="100"/>
      <c r="C40" s="101"/>
      <c r="D40" s="101"/>
      <c r="E40" s="101"/>
      <c r="F40" s="101"/>
      <c r="G40" s="101"/>
      <c r="H40" s="101"/>
      <c r="I40" s="101"/>
      <c r="J40" s="102"/>
    </row>
    <row r="41" spans="2:12" ht="15.75" thickBot="1" x14ac:dyDescent="0.3">
      <c r="B41" s="100"/>
      <c r="C41" s="101"/>
      <c r="D41" s="101"/>
      <c r="E41" s="101"/>
      <c r="F41" s="101"/>
      <c r="G41" s="101"/>
      <c r="H41" s="101"/>
      <c r="I41" s="101"/>
      <c r="J41" s="102"/>
    </row>
    <row r="42" spans="2:12" x14ac:dyDescent="0.25">
      <c r="J42" s="29"/>
    </row>
    <row r="43" spans="2:12" x14ac:dyDescent="0.25">
      <c r="J43" s="29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V45" sqref="V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1" t="s">
        <v>41</v>
      </c>
      <c r="C2" s="112"/>
      <c r="D2" s="112"/>
      <c r="E2" s="112"/>
      <c r="F2" s="112"/>
      <c r="G2" s="112"/>
      <c r="H2" s="112"/>
      <c r="I2" s="112"/>
      <c r="J2" s="113"/>
      <c r="P2" s="35" t="s">
        <v>16</v>
      </c>
      <c r="Q2" s="35" t="s">
        <v>24</v>
      </c>
      <c r="R2" s="35" t="s">
        <v>25</v>
      </c>
      <c r="S2" s="35" t="s">
        <v>17</v>
      </c>
      <c r="T2" s="35" t="s">
        <v>18</v>
      </c>
      <c r="U2" s="35" t="s">
        <v>26</v>
      </c>
      <c r="V2" s="35" t="s">
        <v>19</v>
      </c>
      <c r="W2" s="35" t="s">
        <v>20</v>
      </c>
      <c r="X2" s="35" t="s">
        <v>21</v>
      </c>
      <c r="Y2" s="35" t="s">
        <v>22</v>
      </c>
      <c r="Z2" s="35" t="s">
        <v>27</v>
      </c>
      <c r="AA2" s="35" t="s">
        <v>28</v>
      </c>
      <c r="AB2" s="35" t="s">
        <v>29</v>
      </c>
      <c r="AC2" s="36">
        <f>SUM(AB:AB)</f>
        <v>0</v>
      </c>
    </row>
    <row r="3" spans="2:29" x14ac:dyDescent="0.25">
      <c r="B3" s="1" t="s">
        <v>0</v>
      </c>
      <c r="C3" s="2" t="s">
        <v>10</v>
      </c>
      <c r="D3" s="42" t="s">
        <v>12</v>
      </c>
      <c r="E3" s="3" t="s">
        <v>1</v>
      </c>
      <c r="F3" s="30" t="s">
        <v>2</v>
      </c>
      <c r="G3" s="1" t="s">
        <v>0</v>
      </c>
      <c r="H3" s="4"/>
      <c r="I3" s="2" t="s">
        <v>3</v>
      </c>
      <c r="J3" s="5" t="s">
        <v>2</v>
      </c>
    </row>
    <row r="4" spans="2:29" x14ac:dyDescent="0.25">
      <c r="B4" s="6">
        <v>45931</v>
      </c>
      <c r="C4" s="43">
        <v>492.5</v>
      </c>
      <c r="D4" s="95">
        <f>C4/1.03</f>
        <v>478.15533980582524</v>
      </c>
      <c r="E4" s="8">
        <v>19.600000000000001</v>
      </c>
      <c r="F4" s="31">
        <f>D4*E4</f>
        <v>9371.844660194176</v>
      </c>
      <c r="G4" s="9"/>
      <c r="H4" s="10" t="s">
        <v>4</v>
      </c>
      <c r="I4" s="11">
        <v>0.01</v>
      </c>
      <c r="J4" s="12">
        <f>(F36+F37)*I4</f>
        <v>2675.685436893204</v>
      </c>
    </row>
    <row r="5" spans="2:29" x14ac:dyDescent="0.25">
      <c r="B5" s="6">
        <v>45932</v>
      </c>
      <c r="C5" s="43">
        <v>483.5</v>
      </c>
      <c r="D5" s="95">
        <f t="shared" ref="D5:D34" si="0">C5/1.03</f>
        <v>469.41747572815535</v>
      </c>
      <c r="E5" s="8">
        <v>19.600000000000001</v>
      </c>
      <c r="F5" s="31">
        <f t="shared" ref="F5:F34" si="1">D5*E5</f>
        <v>9200.5825242718456</v>
      </c>
      <c r="G5" s="9"/>
      <c r="H5" s="10" t="s">
        <v>5</v>
      </c>
      <c r="I5" s="11">
        <v>1E-3</v>
      </c>
      <c r="J5" s="12">
        <f>(F36+F37-J4-J6)*I5</f>
        <v>259.70524825242722</v>
      </c>
    </row>
    <row r="6" spans="2:29" x14ac:dyDescent="0.25">
      <c r="B6" s="6">
        <v>45933</v>
      </c>
      <c r="C6" s="43">
        <v>449</v>
      </c>
      <c r="D6" s="95">
        <f t="shared" si="0"/>
        <v>435.92233009708735</v>
      </c>
      <c r="E6" s="8">
        <v>19.600000000000001</v>
      </c>
      <c r="F6" s="31">
        <f t="shared" si="1"/>
        <v>8544.077669902912</v>
      </c>
      <c r="G6" s="9"/>
      <c r="H6" s="10" t="s">
        <v>6</v>
      </c>
      <c r="I6" s="11"/>
      <c r="J6" s="12">
        <v>5187.6099999999997</v>
      </c>
    </row>
    <row r="7" spans="2:29" x14ac:dyDescent="0.25">
      <c r="B7" s="6">
        <v>45934</v>
      </c>
      <c r="C7" s="43">
        <v>477</v>
      </c>
      <c r="D7" s="95">
        <f t="shared" si="0"/>
        <v>463.10679611650482</v>
      </c>
      <c r="E7" s="8">
        <v>19.600000000000001</v>
      </c>
      <c r="F7" s="31">
        <f t="shared" si="1"/>
        <v>9076.8932038834955</v>
      </c>
      <c r="G7" s="9"/>
      <c r="H7" s="10" t="s">
        <v>7</v>
      </c>
      <c r="I7" s="11"/>
      <c r="J7" s="12">
        <f>'EYLÜL 2025'!J39*-1</f>
        <v>-22380.38239402906</v>
      </c>
    </row>
    <row r="8" spans="2:29" x14ac:dyDescent="0.25">
      <c r="B8" s="6">
        <v>45935</v>
      </c>
      <c r="C8" s="43">
        <v>452</v>
      </c>
      <c r="D8" s="95">
        <f t="shared" si="0"/>
        <v>438.83495145631065</v>
      </c>
      <c r="E8" s="8">
        <v>19.600000000000001</v>
      </c>
      <c r="F8" s="31">
        <f t="shared" si="1"/>
        <v>8601.1650485436894</v>
      </c>
      <c r="G8" s="13">
        <v>45952</v>
      </c>
      <c r="H8" s="14" t="s">
        <v>73</v>
      </c>
      <c r="I8" s="15"/>
      <c r="J8" s="16">
        <v>100000</v>
      </c>
    </row>
    <row r="9" spans="2:29" x14ac:dyDescent="0.25">
      <c r="B9" s="6">
        <v>45936</v>
      </c>
      <c r="C9" s="43">
        <v>437</v>
      </c>
      <c r="D9" s="95">
        <f t="shared" si="0"/>
        <v>424.27184466019418</v>
      </c>
      <c r="E9" s="8">
        <v>19.600000000000001</v>
      </c>
      <c r="F9" s="31">
        <f t="shared" si="1"/>
        <v>8315.7281553398061</v>
      </c>
      <c r="G9" s="13">
        <v>45987</v>
      </c>
      <c r="H9" s="14" t="s">
        <v>70</v>
      </c>
      <c r="I9" s="15"/>
      <c r="J9" s="16">
        <v>181867.21</v>
      </c>
    </row>
    <row r="10" spans="2:29" x14ac:dyDescent="0.25">
      <c r="B10" s="6">
        <v>45937</v>
      </c>
      <c r="C10" s="43">
        <v>464</v>
      </c>
      <c r="D10" s="95">
        <f t="shared" si="0"/>
        <v>450.48543689320388</v>
      </c>
      <c r="E10" s="8">
        <v>19.600000000000001</v>
      </c>
      <c r="F10" s="31">
        <f t="shared" si="1"/>
        <v>8829.5145631067971</v>
      </c>
      <c r="G10" s="13">
        <v>45988</v>
      </c>
      <c r="H10" s="14" t="s">
        <v>70</v>
      </c>
      <c r="I10" s="15"/>
      <c r="J10" s="16">
        <v>50000</v>
      </c>
    </row>
    <row r="11" spans="2:29" x14ac:dyDescent="0.25">
      <c r="B11" s="6">
        <v>45938</v>
      </c>
      <c r="C11" s="43">
        <v>451</v>
      </c>
      <c r="D11" s="95">
        <f t="shared" si="0"/>
        <v>437.86407766990288</v>
      </c>
      <c r="E11" s="8">
        <v>19.600000000000001</v>
      </c>
      <c r="F11" s="31">
        <f t="shared" si="1"/>
        <v>8582.1359223300969</v>
      </c>
      <c r="G11" s="17"/>
      <c r="H11" s="14"/>
      <c r="I11" s="15"/>
      <c r="J11" s="16"/>
      <c r="L11" s="96"/>
      <c r="M11" s="97"/>
    </row>
    <row r="12" spans="2:29" x14ac:dyDescent="0.25">
      <c r="B12" s="6">
        <v>45939</v>
      </c>
      <c r="C12" s="43">
        <v>440</v>
      </c>
      <c r="D12" s="95">
        <f t="shared" si="0"/>
        <v>427.18446601941747</v>
      </c>
      <c r="E12" s="8">
        <v>19.600000000000001</v>
      </c>
      <c r="F12" s="31">
        <f t="shared" si="1"/>
        <v>8372.8155339805835</v>
      </c>
      <c r="G12" s="17"/>
      <c r="H12" s="14"/>
      <c r="I12" s="15"/>
      <c r="J12" s="16"/>
      <c r="L12" s="96"/>
      <c r="M12" s="97"/>
    </row>
    <row r="13" spans="2:29" x14ac:dyDescent="0.25">
      <c r="B13" s="6">
        <v>45940</v>
      </c>
      <c r="C13" s="43">
        <v>453</v>
      </c>
      <c r="D13" s="95">
        <f t="shared" si="0"/>
        <v>439.80582524271841</v>
      </c>
      <c r="E13" s="8">
        <v>19.600000000000001</v>
      </c>
      <c r="F13" s="31">
        <f t="shared" si="1"/>
        <v>8620.1941747572819</v>
      </c>
      <c r="G13" s="17"/>
      <c r="H13" s="14"/>
      <c r="I13" s="15"/>
      <c r="J13" s="16"/>
      <c r="L13" s="96"/>
      <c r="M13" s="97"/>
    </row>
    <row r="14" spans="2:29" x14ac:dyDescent="0.25">
      <c r="B14" s="6">
        <v>45941</v>
      </c>
      <c r="C14" s="43">
        <v>441</v>
      </c>
      <c r="D14" s="95">
        <f t="shared" si="0"/>
        <v>428.15533980582524</v>
      </c>
      <c r="E14" s="8">
        <v>19.600000000000001</v>
      </c>
      <c r="F14" s="31">
        <f t="shared" si="1"/>
        <v>8391.844660194176</v>
      </c>
      <c r="G14" s="17"/>
      <c r="H14" s="14"/>
      <c r="I14" s="15"/>
      <c r="J14" s="16"/>
      <c r="L14" s="96"/>
      <c r="M14" s="97"/>
    </row>
    <row r="15" spans="2:29" x14ac:dyDescent="0.25">
      <c r="B15" s="6">
        <v>45942</v>
      </c>
      <c r="C15" s="43">
        <v>470</v>
      </c>
      <c r="D15" s="95">
        <f t="shared" si="0"/>
        <v>456.31067961165047</v>
      </c>
      <c r="E15" s="8">
        <v>19.600000000000001</v>
      </c>
      <c r="F15" s="31">
        <f t="shared" si="1"/>
        <v>8943.6893203883501</v>
      </c>
      <c r="G15" s="17"/>
      <c r="H15" s="14"/>
      <c r="I15" s="15"/>
      <c r="J15" s="16"/>
      <c r="L15" s="96"/>
      <c r="M15" s="97"/>
    </row>
    <row r="16" spans="2:29" x14ac:dyDescent="0.25">
      <c r="B16" s="6">
        <v>45943</v>
      </c>
      <c r="C16" s="43">
        <v>453</v>
      </c>
      <c r="D16" s="95">
        <f t="shared" si="0"/>
        <v>439.80582524271841</v>
      </c>
      <c r="E16" s="8">
        <v>19.600000000000001</v>
      </c>
      <c r="F16" s="31">
        <f t="shared" si="1"/>
        <v>8620.1941747572819</v>
      </c>
      <c r="G16" s="17"/>
      <c r="H16" s="14"/>
      <c r="I16" s="15"/>
      <c r="J16" s="16"/>
      <c r="L16" s="96"/>
      <c r="M16" s="97"/>
    </row>
    <row r="17" spans="2:13" x14ac:dyDescent="0.25">
      <c r="B17" s="6">
        <v>45944</v>
      </c>
      <c r="C17" s="43">
        <v>439.5</v>
      </c>
      <c r="D17" s="95">
        <f t="shared" si="0"/>
        <v>426.69902912621359</v>
      </c>
      <c r="E17" s="8">
        <v>19.600000000000001</v>
      </c>
      <c r="F17" s="31">
        <f t="shared" si="1"/>
        <v>8363.3009708737864</v>
      </c>
      <c r="G17" s="17"/>
      <c r="H17" s="14"/>
      <c r="I17" s="15"/>
      <c r="J17" s="16"/>
      <c r="L17" s="96"/>
      <c r="M17" s="97"/>
    </row>
    <row r="18" spans="2:13" x14ac:dyDescent="0.25">
      <c r="B18" s="6">
        <v>45945</v>
      </c>
      <c r="C18" s="43">
        <v>459</v>
      </c>
      <c r="D18" s="95">
        <f t="shared" si="0"/>
        <v>445.63106796116506</v>
      </c>
      <c r="E18" s="8">
        <v>19.600000000000001</v>
      </c>
      <c r="F18" s="31">
        <f t="shared" si="1"/>
        <v>8734.3689320388366</v>
      </c>
      <c r="G18" s="17"/>
      <c r="H18" s="14"/>
      <c r="I18" s="15"/>
      <c r="J18" s="16"/>
    </row>
    <row r="19" spans="2:13" x14ac:dyDescent="0.25">
      <c r="B19" s="6">
        <v>45946</v>
      </c>
      <c r="C19" s="43">
        <v>453</v>
      </c>
      <c r="D19" s="95">
        <f t="shared" si="0"/>
        <v>439.80582524271841</v>
      </c>
      <c r="E19" s="8">
        <v>19.600000000000001</v>
      </c>
      <c r="F19" s="31">
        <f t="shared" si="1"/>
        <v>8620.1941747572819</v>
      </c>
      <c r="G19" s="17"/>
      <c r="H19" s="14"/>
      <c r="I19" s="15"/>
      <c r="J19" s="16"/>
    </row>
    <row r="20" spans="2:13" x14ac:dyDescent="0.25">
      <c r="B20" s="6">
        <v>45947</v>
      </c>
      <c r="C20" s="43">
        <v>462</v>
      </c>
      <c r="D20" s="95">
        <f t="shared" si="0"/>
        <v>448.54368932038835</v>
      </c>
      <c r="E20" s="8">
        <v>19.600000000000001</v>
      </c>
      <c r="F20" s="31">
        <f t="shared" si="1"/>
        <v>8791.4563106796122</v>
      </c>
      <c r="G20" s="17"/>
      <c r="H20" s="14"/>
      <c r="I20" s="15"/>
      <c r="J20" s="16"/>
    </row>
    <row r="21" spans="2:13" x14ac:dyDescent="0.25">
      <c r="B21" s="6">
        <v>45948</v>
      </c>
      <c r="C21" s="43">
        <v>450</v>
      </c>
      <c r="D21" s="95">
        <f t="shared" si="0"/>
        <v>436.89320388349512</v>
      </c>
      <c r="E21" s="8">
        <v>19.600000000000001</v>
      </c>
      <c r="F21" s="31">
        <f t="shared" si="1"/>
        <v>8563.1067961165045</v>
      </c>
      <c r="G21" s="17"/>
      <c r="H21" s="14"/>
      <c r="I21" s="15"/>
      <c r="J21" s="16"/>
    </row>
    <row r="22" spans="2:13" x14ac:dyDescent="0.25">
      <c r="B22" s="6">
        <v>45949</v>
      </c>
      <c r="C22" s="43">
        <v>446</v>
      </c>
      <c r="D22" s="95">
        <f t="shared" si="0"/>
        <v>433.00970873786406</v>
      </c>
      <c r="E22" s="8">
        <v>19.600000000000001</v>
      </c>
      <c r="F22" s="31">
        <f t="shared" si="1"/>
        <v>8486.9902912621365</v>
      </c>
      <c r="G22" s="17"/>
      <c r="H22" s="14"/>
      <c r="I22" s="15"/>
      <c r="J22" s="16"/>
    </row>
    <row r="23" spans="2:13" x14ac:dyDescent="0.25">
      <c r="B23" s="6">
        <v>45950</v>
      </c>
      <c r="C23" s="43">
        <v>458</v>
      </c>
      <c r="D23" s="95">
        <f t="shared" si="0"/>
        <v>444.66019417475729</v>
      </c>
      <c r="E23" s="8">
        <v>19.600000000000001</v>
      </c>
      <c r="F23" s="31">
        <f t="shared" si="1"/>
        <v>8715.3398058252442</v>
      </c>
      <c r="G23" s="17"/>
      <c r="H23" s="14"/>
      <c r="I23" s="15"/>
      <c r="J23" s="16"/>
    </row>
    <row r="24" spans="2:13" x14ac:dyDescent="0.25">
      <c r="B24" s="6">
        <v>45951</v>
      </c>
      <c r="C24" s="43">
        <v>474</v>
      </c>
      <c r="D24" s="95">
        <f t="shared" si="0"/>
        <v>460.19417475728153</v>
      </c>
      <c r="E24" s="8">
        <v>19.600000000000001</v>
      </c>
      <c r="F24" s="31">
        <f t="shared" si="1"/>
        <v>9019.8058252427181</v>
      </c>
      <c r="G24" s="17"/>
      <c r="H24" s="14"/>
      <c r="I24" s="15"/>
      <c r="J24" s="16"/>
    </row>
    <row r="25" spans="2:13" x14ac:dyDescent="0.25">
      <c r="B25" s="6">
        <v>45952</v>
      </c>
      <c r="C25" s="43">
        <v>477</v>
      </c>
      <c r="D25" s="95">
        <f t="shared" si="0"/>
        <v>463.10679611650482</v>
      </c>
      <c r="E25" s="8">
        <v>19.600000000000001</v>
      </c>
      <c r="F25" s="31">
        <f t="shared" si="1"/>
        <v>9076.8932038834955</v>
      </c>
      <c r="G25" s="17"/>
      <c r="H25" s="14"/>
      <c r="I25" s="15"/>
      <c r="J25" s="16"/>
    </row>
    <row r="26" spans="2:13" x14ac:dyDescent="0.25">
      <c r="B26" s="6">
        <v>45953</v>
      </c>
      <c r="C26" s="43">
        <v>472</v>
      </c>
      <c r="D26" s="95">
        <f t="shared" si="0"/>
        <v>458.252427184466</v>
      </c>
      <c r="E26" s="8">
        <v>19.600000000000001</v>
      </c>
      <c r="F26" s="31">
        <f t="shared" si="1"/>
        <v>8981.747572815535</v>
      </c>
      <c r="G26" s="17"/>
      <c r="H26" s="14"/>
      <c r="I26" s="15"/>
      <c r="J26" s="16"/>
    </row>
    <row r="27" spans="2:13" x14ac:dyDescent="0.25">
      <c r="B27" s="6">
        <v>45954</v>
      </c>
      <c r="C27" s="43">
        <v>456.5</v>
      </c>
      <c r="D27" s="95">
        <f t="shared" si="0"/>
        <v>443.20388349514565</v>
      </c>
      <c r="E27" s="8">
        <v>19.600000000000001</v>
      </c>
      <c r="F27" s="31">
        <f t="shared" si="1"/>
        <v>8686.7961165048546</v>
      </c>
      <c r="G27" s="17"/>
      <c r="H27" s="14"/>
      <c r="I27" s="15"/>
      <c r="J27" s="16"/>
    </row>
    <row r="28" spans="2:13" x14ac:dyDescent="0.25">
      <c r="B28" s="6">
        <v>45955</v>
      </c>
      <c r="C28" s="43">
        <v>455.5</v>
      </c>
      <c r="D28" s="95">
        <f t="shared" si="0"/>
        <v>442.23300970873782</v>
      </c>
      <c r="E28" s="8">
        <v>19.600000000000001</v>
      </c>
      <c r="F28" s="31">
        <f t="shared" si="1"/>
        <v>8667.7669902912621</v>
      </c>
      <c r="G28" s="17"/>
      <c r="H28" s="14"/>
      <c r="I28" s="15"/>
      <c r="J28" s="16"/>
    </row>
    <row r="29" spans="2:13" x14ac:dyDescent="0.25">
      <c r="B29" s="6">
        <v>45956</v>
      </c>
      <c r="C29" s="43">
        <v>457.5</v>
      </c>
      <c r="D29" s="95">
        <f t="shared" si="0"/>
        <v>444.17475728155341</v>
      </c>
      <c r="E29" s="8">
        <v>19.600000000000001</v>
      </c>
      <c r="F29" s="31">
        <f t="shared" si="1"/>
        <v>8705.825242718447</v>
      </c>
      <c r="G29" s="17"/>
      <c r="H29" s="14"/>
      <c r="I29" s="15"/>
      <c r="J29" s="16"/>
    </row>
    <row r="30" spans="2:13" x14ac:dyDescent="0.25">
      <c r="B30" s="6">
        <v>45957</v>
      </c>
      <c r="C30" s="43">
        <v>417</v>
      </c>
      <c r="D30" s="95">
        <f t="shared" si="0"/>
        <v>404.85436893203882</v>
      </c>
      <c r="E30" s="8">
        <v>19.600000000000001</v>
      </c>
      <c r="F30" s="31">
        <f t="shared" si="1"/>
        <v>7935.1456310679614</v>
      </c>
      <c r="G30" s="17"/>
      <c r="H30" s="14"/>
      <c r="I30" s="15"/>
      <c r="J30" s="16"/>
    </row>
    <row r="31" spans="2:13" x14ac:dyDescent="0.25">
      <c r="B31" s="6">
        <v>45958</v>
      </c>
      <c r="C31" s="43">
        <v>436</v>
      </c>
      <c r="D31" s="95">
        <f t="shared" si="0"/>
        <v>423.30097087378641</v>
      </c>
      <c r="E31" s="8">
        <v>19.600000000000001</v>
      </c>
      <c r="F31" s="31">
        <f t="shared" si="1"/>
        <v>8296.6990291262136</v>
      </c>
      <c r="G31" s="17"/>
      <c r="H31" s="14"/>
      <c r="I31" s="15"/>
      <c r="J31" s="16"/>
    </row>
    <row r="32" spans="2:13" x14ac:dyDescent="0.25">
      <c r="B32" s="6">
        <v>45959</v>
      </c>
      <c r="C32" s="43">
        <v>427</v>
      </c>
      <c r="D32" s="95">
        <f t="shared" si="0"/>
        <v>414.56310679611647</v>
      </c>
      <c r="E32" s="8">
        <v>19.600000000000001</v>
      </c>
      <c r="F32" s="31">
        <f t="shared" si="1"/>
        <v>8125.4368932038833</v>
      </c>
      <c r="G32" s="17"/>
      <c r="H32" s="14"/>
      <c r="I32" s="15"/>
      <c r="J32" s="16"/>
    </row>
    <row r="33" spans="2:12" x14ac:dyDescent="0.25">
      <c r="B33" s="6">
        <v>45960</v>
      </c>
      <c r="C33" s="43">
        <v>435</v>
      </c>
      <c r="D33" s="95">
        <f t="shared" si="0"/>
        <v>422.33009708737865</v>
      </c>
      <c r="E33" s="8">
        <v>19.600000000000001</v>
      </c>
      <c r="F33" s="31">
        <f t="shared" si="1"/>
        <v>8277.6699029126212</v>
      </c>
      <c r="G33" s="17"/>
      <c r="H33" s="14"/>
      <c r="I33" s="15"/>
      <c r="J33" s="16"/>
    </row>
    <row r="34" spans="2:12" ht="15.75" thickBot="1" x14ac:dyDescent="0.3">
      <c r="B34" s="39">
        <v>45961</v>
      </c>
      <c r="C34" s="45">
        <v>423</v>
      </c>
      <c r="D34" s="94">
        <f t="shared" si="0"/>
        <v>410.67961165048541</v>
      </c>
      <c r="E34" s="8">
        <v>19.600000000000001</v>
      </c>
      <c r="F34" s="31">
        <f t="shared" si="1"/>
        <v>8049.3203883495144</v>
      </c>
      <c r="G34" s="18"/>
      <c r="H34" s="19"/>
      <c r="I34" s="20"/>
      <c r="J34" s="21"/>
    </row>
    <row r="35" spans="2:12" x14ac:dyDescent="0.25">
      <c r="B35" s="37" t="s">
        <v>8</v>
      </c>
      <c r="C35" s="47" t="s">
        <v>10</v>
      </c>
      <c r="D35" s="47" t="s">
        <v>12</v>
      </c>
      <c r="E35" s="48"/>
      <c r="F35" s="38" t="s">
        <v>2</v>
      </c>
      <c r="G35" s="22"/>
      <c r="H35" s="106" t="s">
        <v>9</v>
      </c>
      <c r="I35" s="106"/>
      <c r="J35" s="23">
        <f>SUM(J4:J34)</f>
        <v>317609.82829111657</v>
      </c>
    </row>
    <row r="36" spans="2:12" x14ac:dyDescent="0.25">
      <c r="B36" s="24" t="s">
        <v>10</v>
      </c>
      <c r="C36" s="7">
        <f>SUM(C4:C34)</f>
        <v>14061</v>
      </c>
      <c r="D36" s="44">
        <f>SUM(D4:D34)</f>
        <v>13651.456310679612</v>
      </c>
      <c r="E36" s="8"/>
      <c r="F36" s="31">
        <f>SUM(F4:F34)</f>
        <v>267568.54368932039</v>
      </c>
      <c r="G36" s="17"/>
      <c r="H36" s="107" t="s">
        <v>11</v>
      </c>
      <c r="I36" s="107"/>
      <c r="J36" s="16">
        <f>F36+F37</f>
        <v>267568.54368932039</v>
      </c>
      <c r="L36" s="29">
        <f>J36-J4-J5-J6</f>
        <v>259445.54300417477</v>
      </c>
    </row>
    <row r="37" spans="2:12" x14ac:dyDescent="0.25">
      <c r="B37" s="24" t="s">
        <v>12</v>
      </c>
      <c r="C37" s="28"/>
      <c r="D37" s="7"/>
      <c r="E37" s="8"/>
      <c r="F37" s="31"/>
      <c r="G37" s="17"/>
      <c r="H37" s="15" t="s">
        <v>13</v>
      </c>
      <c r="I37" s="15">
        <v>0.01</v>
      </c>
      <c r="J37" s="16"/>
    </row>
    <row r="38" spans="2:12" x14ac:dyDescent="0.25">
      <c r="B38" s="24"/>
      <c r="C38" s="7"/>
      <c r="D38" s="15"/>
      <c r="E38" s="8"/>
      <c r="F38" s="31"/>
      <c r="G38" s="17"/>
      <c r="H38" s="15"/>
      <c r="I38" s="15"/>
      <c r="J38" s="16">
        <v>0</v>
      </c>
    </row>
    <row r="39" spans="2:12" ht="15.75" thickBot="1" x14ac:dyDescent="0.3">
      <c r="B39" s="108" t="s">
        <v>14</v>
      </c>
      <c r="C39" s="109"/>
      <c r="D39" s="25"/>
      <c r="E39" s="33"/>
      <c r="F39" s="34"/>
      <c r="G39" s="26"/>
      <c r="H39" s="110" t="s">
        <v>15</v>
      </c>
      <c r="I39" s="110"/>
      <c r="J39" s="27">
        <f>J36+J37+J38-J35</f>
        <v>-50041.284601796186</v>
      </c>
    </row>
    <row r="40" spans="2:12" ht="15.75" thickBot="1" x14ac:dyDescent="0.3">
      <c r="B40" s="100"/>
      <c r="C40" s="101"/>
      <c r="D40" s="101"/>
      <c r="E40" s="101"/>
      <c r="F40" s="101"/>
      <c r="G40" s="101"/>
      <c r="H40" s="101"/>
      <c r="I40" s="101"/>
      <c r="J40" s="102"/>
    </row>
    <row r="41" spans="2:12" ht="15.75" thickBot="1" x14ac:dyDescent="0.3">
      <c r="B41" s="100"/>
      <c r="C41" s="101"/>
      <c r="D41" s="101"/>
      <c r="E41" s="101"/>
      <c r="F41" s="101"/>
      <c r="G41" s="101"/>
      <c r="H41" s="101"/>
      <c r="I41" s="101"/>
      <c r="J41" s="102"/>
    </row>
    <row r="42" spans="2:12" x14ac:dyDescent="0.25">
      <c r="J42" s="29"/>
    </row>
    <row r="43" spans="2:12" x14ac:dyDescent="0.25">
      <c r="J43" s="29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1" t="s">
        <v>41</v>
      </c>
      <c r="C2" s="112"/>
      <c r="D2" s="112"/>
      <c r="E2" s="112"/>
      <c r="F2" s="112"/>
      <c r="G2" s="112"/>
      <c r="H2" s="112"/>
      <c r="I2" s="112"/>
      <c r="J2" s="113"/>
      <c r="P2" s="35" t="s">
        <v>16</v>
      </c>
      <c r="Q2" s="35" t="s">
        <v>24</v>
      </c>
      <c r="R2" s="35" t="s">
        <v>25</v>
      </c>
      <c r="S2" s="35" t="s">
        <v>17</v>
      </c>
      <c r="T2" s="35" t="s">
        <v>18</v>
      </c>
      <c r="U2" s="35" t="s">
        <v>26</v>
      </c>
      <c r="V2" s="35" t="s">
        <v>19</v>
      </c>
      <c r="W2" s="35" t="s">
        <v>20</v>
      </c>
      <c r="X2" s="35" t="s">
        <v>21</v>
      </c>
      <c r="Y2" s="35" t="s">
        <v>22</v>
      </c>
      <c r="Z2" s="35" t="s">
        <v>27</v>
      </c>
      <c r="AA2" s="35" t="s">
        <v>28</v>
      </c>
      <c r="AB2" s="35" t="s">
        <v>29</v>
      </c>
      <c r="AC2" s="36">
        <f>SUM(AB:AB)</f>
        <v>0</v>
      </c>
    </row>
    <row r="3" spans="2:29" x14ac:dyDescent="0.25">
      <c r="B3" s="1" t="s">
        <v>0</v>
      </c>
      <c r="C3" s="2" t="s">
        <v>10</v>
      </c>
      <c r="D3" s="42" t="s">
        <v>12</v>
      </c>
      <c r="E3" s="3" t="s">
        <v>1</v>
      </c>
      <c r="F3" s="30" t="s">
        <v>2</v>
      </c>
      <c r="G3" s="1" t="s">
        <v>0</v>
      </c>
      <c r="H3" s="4"/>
      <c r="I3" s="2" t="s">
        <v>3</v>
      </c>
      <c r="J3" s="5" t="s">
        <v>2</v>
      </c>
    </row>
    <row r="4" spans="2:29" x14ac:dyDescent="0.25">
      <c r="B4" s="6">
        <v>45962</v>
      </c>
      <c r="C4" s="43">
        <v>410.5</v>
      </c>
      <c r="D4" s="44">
        <f>C4/1.03</f>
        <v>398.54368932038835</v>
      </c>
      <c r="E4" s="8">
        <v>19.600000000000001</v>
      </c>
      <c r="F4" s="31">
        <f>D4*E4</f>
        <v>7811.4563106796122</v>
      </c>
      <c r="G4" s="9"/>
      <c r="H4" s="10" t="s">
        <v>4</v>
      </c>
      <c r="I4" s="11">
        <v>0.01</v>
      </c>
      <c r="J4" s="12">
        <f>(F36+F37)*I4</f>
        <v>2200.7184466019421</v>
      </c>
    </row>
    <row r="5" spans="2:29" x14ac:dyDescent="0.25">
      <c r="B5" s="6">
        <v>45963</v>
      </c>
      <c r="C5" s="43">
        <v>409</v>
      </c>
      <c r="D5" s="44">
        <f t="shared" ref="D5:D34" si="0">C5/1.03</f>
        <v>397.08737864077671</v>
      </c>
      <c r="E5" s="8">
        <v>19.600000000000001</v>
      </c>
      <c r="F5" s="31">
        <f t="shared" ref="F5:F34" si="1">D5*E5</f>
        <v>7782.9126213592244</v>
      </c>
      <c r="G5" s="9"/>
      <c r="H5" s="10" t="s">
        <v>5</v>
      </c>
      <c r="I5" s="11">
        <v>1E-3</v>
      </c>
      <c r="J5" s="12">
        <f>(F36+F37-J4-J6)*I5</f>
        <v>213.46970621359225</v>
      </c>
    </row>
    <row r="6" spans="2:29" x14ac:dyDescent="0.25">
      <c r="B6" s="6">
        <v>45964</v>
      </c>
      <c r="C6" s="43">
        <v>376</v>
      </c>
      <c r="D6" s="44">
        <f t="shared" si="0"/>
        <v>365.04854368932035</v>
      </c>
      <c r="E6" s="8">
        <v>19.600000000000001</v>
      </c>
      <c r="F6" s="31">
        <f t="shared" si="1"/>
        <v>7154.9514563106795</v>
      </c>
      <c r="G6" s="9"/>
      <c r="H6" s="10" t="s">
        <v>6</v>
      </c>
      <c r="I6" s="11"/>
      <c r="J6" s="12">
        <v>4401.42</v>
      </c>
    </row>
    <row r="7" spans="2:29" x14ac:dyDescent="0.25">
      <c r="B7" s="6">
        <v>45965</v>
      </c>
      <c r="C7" s="43">
        <v>394</v>
      </c>
      <c r="D7" s="44">
        <f t="shared" si="0"/>
        <v>382.52427184466018</v>
      </c>
      <c r="E7" s="8">
        <v>19.600000000000001</v>
      </c>
      <c r="F7" s="31">
        <f t="shared" si="1"/>
        <v>7497.4757281553402</v>
      </c>
      <c r="G7" s="9"/>
      <c r="H7" s="10" t="s">
        <v>7</v>
      </c>
      <c r="I7" s="11"/>
      <c r="J7" s="12">
        <f>'EKİM 2025'!J39*-1</f>
        <v>50041.284601796186</v>
      </c>
    </row>
    <row r="8" spans="2:29" x14ac:dyDescent="0.25">
      <c r="B8" s="6">
        <v>45966</v>
      </c>
      <c r="C8" s="43">
        <v>368</v>
      </c>
      <c r="D8" s="44">
        <f t="shared" si="0"/>
        <v>357.28155339805824</v>
      </c>
      <c r="E8" s="8">
        <v>19.600000000000001</v>
      </c>
      <c r="F8" s="31">
        <f t="shared" si="1"/>
        <v>7002.7184466019417</v>
      </c>
      <c r="G8" s="13"/>
      <c r="H8" s="14"/>
      <c r="I8" s="15"/>
      <c r="J8" s="16"/>
    </row>
    <row r="9" spans="2:29" x14ac:dyDescent="0.25">
      <c r="B9" s="6">
        <v>45967</v>
      </c>
      <c r="C9" s="43">
        <v>385</v>
      </c>
      <c r="D9" s="44">
        <f t="shared" si="0"/>
        <v>373.78640776699029</v>
      </c>
      <c r="E9" s="8">
        <v>19.600000000000001</v>
      </c>
      <c r="F9" s="31">
        <f t="shared" si="1"/>
        <v>7326.2135922330099</v>
      </c>
      <c r="G9" s="13"/>
      <c r="H9" s="14"/>
      <c r="I9" s="15"/>
      <c r="J9" s="16"/>
    </row>
    <row r="10" spans="2:29" x14ac:dyDescent="0.25">
      <c r="B10" s="6">
        <v>45968</v>
      </c>
      <c r="C10" s="43">
        <v>403</v>
      </c>
      <c r="D10" s="44">
        <f t="shared" si="0"/>
        <v>391.26213592233006</v>
      </c>
      <c r="E10" s="8">
        <v>19.600000000000001</v>
      </c>
      <c r="F10" s="31">
        <f t="shared" si="1"/>
        <v>7668.7378640776697</v>
      </c>
      <c r="G10" s="13"/>
      <c r="H10" s="14"/>
      <c r="I10" s="15"/>
      <c r="J10" s="16"/>
    </row>
    <row r="11" spans="2:29" x14ac:dyDescent="0.25">
      <c r="B11" s="6">
        <v>45969</v>
      </c>
      <c r="C11" s="43">
        <v>416.5</v>
      </c>
      <c r="D11" s="44">
        <f t="shared" si="0"/>
        <v>404.36893203883494</v>
      </c>
      <c r="E11" s="8">
        <v>19.600000000000001</v>
      </c>
      <c r="F11" s="31">
        <f t="shared" si="1"/>
        <v>7925.6310679611652</v>
      </c>
      <c r="G11" s="17"/>
      <c r="H11" s="14"/>
      <c r="I11" s="15"/>
      <c r="J11" s="16"/>
    </row>
    <row r="12" spans="2:29" x14ac:dyDescent="0.25">
      <c r="B12" s="6">
        <v>45970</v>
      </c>
      <c r="C12" s="43">
        <v>383</v>
      </c>
      <c r="D12" s="44">
        <f t="shared" si="0"/>
        <v>371.84466019417476</v>
      </c>
      <c r="E12" s="8">
        <v>19.600000000000001</v>
      </c>
      <c r="F12" s="31">
        <f t="shared" si="1"/>
        <v>7288.1553398058259</v>
      </c>
      <c r="G12" s="17"/>
      <c r="H12" s="14"/>
      <c r="I12" s="15"/>
      <c r="J12" s="16"/>
    </row>
    <row r="13" spans="2:29" x14ac:dyDescent="0.25">
      <c r="B13" s="6">
        <v>45971</v>
      </c>
      <c r="C13" s="43">
        <v>420.5</v>
      </c>
      <c r="D13" s="44">
        <f t="shared" si="0"/>
        <v>408.252427184466</v>
      </c>
      <c r="E13" s="8">
        <v>19.600000000000001</v>
      </c>
      <c r="F13" s="31">
        <f t="shared" si="1"/>
        <v>8001.7475728155341</v>
      </c>
      <c r="G13" s="13">
        <v>46028</v>
      </c>
      <c r="H13" s="14" t="s">
        <v>76</v>
      </c>
      <c r="I13" s="15"/>
      <c r="J13" s="16">
        <v>163214.95000000001</v>
      </c>
    </row>
    <row r="14" spans="2:29" x14ac:dyDescent="0.25">
      <c r="B14" s="6">
        <v>45972</v>
      </c>
      <c r="C14" s="43">
        <v>398</v>
      </c>
      <c r="D14" s="44">
        <f t="shared" si="0"/>
        <v>386.40776699029124</v>
      </c>
      <c r="E14" s="8">
        <v>19.600000000000001</v>
      </c>
      <c r="F14" s="31">
        <f t="shared" si="1"/>
        <v>7573.5922330097092</v>
      </c>
      <c r="G14" s="17"/>
      <c r="H14" s="14"/>
      <c r="I14" s="15"/>
      <c r="J14" s="16"/>
    </row>
    <row r="15" spans="2:29" x14ac:dyDescent="0.25">
      <c r="B15" s="6">
        <v>45973</v>
      </c>
      <c r="C15" s="43">
        <v>384.5</v>
      </c>
      <c r="D15" s="44">
        <f t="shared" si="0"/>
        <v>373.30097087378641</v>
      </c>
      <c r="E15" s="8">
        <v>19.600000000000001</v>
      </c>
      <c r="F15" s="31">
        <f t="shared" si="1"/>
        <v>7316.6990291262146</v>
      </c>
      <c r="G15" s="17"/>
      <c r="H15" s="14"/>
      <c r="I15" s="15"/>
      <c r="J15" s="16"/>
    </row>
    <row r="16" spans="2:29" x14ac:dyDescent="0.25">
      <c r="B16" s="6">
        <v>45974</v>
      </c>
      <c r="C16" s="43">
        <v>373.5</v>
      </c>
      <c r="D16" s="44">
        <f t="shared" si="0"/>
        <v>362.62135922330094</v>
      </c>
      <c r="E16" s="8">
        <v>19.600000000000001</v>
      </c>
      <c r="F16" s="31">
        <f t="shared" si="1"/>
        <v>7107.3786407766993</v>
      </c>
      <c r="G16" s="17"/>
      <c r="H16" s="14"/>
      <c r="I16" s="15"/>
      <c r="J16" s="16"/>
    </row>
    <row r="17" spans="2:10" x14ac:dyDescent="0.25">
      <c r="B17" s="6">
        <v>45975</v>
      </c>
      <c r="C17" s="43">
        <v>384</v>
      </c>
      <c r="D17" s="44">
        <f t="shared" si="0"/>
        <v>372.81553398058253</v>
      </c>
      <c r="E17" s="8">
        <v>19.600000000000001</v>
      </c>
      <c r="F17" s="31">
        <f t="shared" si="1"/>
        <v>7307.1844660194183</v>
      </c>
      <c r="G17" s="17"/>
      <c r="H17" s="14"/>
      <c r="I17" s="15"/>
      <c r="J17" s="16"/>
    </row>
    <row r="18" spans="2:10" x14ac:dyDescent="0.25">
      <c r="B18" s="6">
        <v>45976</v>
      </c>
      <c r="C18" s="43">
        <v>389</v>
      </c>
      <c r="D18" s="44">
        <f t="shared" si="0"/>
        <v>377.66990291262135</v>
      </c>
      <c r="E18" s="8">
        <v>19.600000000000001</v>
      </c>
      <c r="F18" s="31">
        <f t="shared" si="1"/>
        <v>7402.3300970873788</v>
      </c>
      <c r="G18" s="17"/>
      <c r="H18" s="14"/>
      <c r="I18" s="15"/>
      <c r="J18" s="16"/>
    </row>
    <row r="19" spans="2:10" x14ac:dyDescent="0.25">
      <c r="B19" s="6">
        <v>45977</v>
      </c>
      <c r="C19" s="43">
        <v>393.5</v>
      </c>
      <c r="D19" s="44">
        <f t="shared" si="0"/>
        <v>382.03883495145629</v>
      </c>
      <c r="E19" s="8">
        <v>19.600000000000001</v>
      </c>
      <c r="F19" s="31">
        <f t="shared" si="1"/>
        <v>7487.961165048544</v>
      </c>
      <c r="G19" s="17"/>
      <c r="H19" s="14"/>
      <c r="I19" s="15"/>
      <c r="J19" s="16"/>
    </row>
    <row r="20" spans="2:10" x14ac:dyDescent="0.25">
      <c r="B20" s="6">
        <v>45978</v>
      </c>
      <c r="C20" s="43">
        <v>382</v>
      </c>
      <c r="D20" s="44">
        <f t="shared" si="0"/>
        <v>370.873786407767</v>
      </c>
      <c r="E20" s="8">
        <v>19.600000000000001</v>
      </c>
      <c r="F20" s="31">
        <f t="shared" si="1"/>
        <v>7269.1262135922334</v>
      </c>
      <c r="G20" s="17"/>
      <c r="H20" s="14"/>
      <c r="I20" s="15"/>
      <c r="J20" s="16"/>
    </row>
    <row r="21" spans="2:10" x14ac:dyDescent="0.25">
      <c r="B21" s="6">
        <v>45979</v>
      </c>
      <c r="C21" s="43">
        <v>382</v>
      </c>
      <c r="D21" s="44">
        <f t="shared" si="0"/>
        <v>370.873786407767</v>
      </c>
      <c r="E21" s="8">
        <v>19.600000000000001</v>
      </c>
      <c r="F21" s="31">
        <f t="shared" si="1"/>
        <v>7269.1262135922334</v>
      </c>
      <c r="G21" s="17"/>
      <c r="H21" s="14"/>
      <c r="I21" s="15"/>
      <c r="J21" s="16"/>
    </row>
    <row r="22" spans="2:10" x14ac:dyDescent="0.25">
      <c r="B22" s="6">
        <v>45980</v>
      </c>
      <c r="C22" s="43">
        <v>397</v>
      </c>
      <c r="D22" s="44">
        <f t="shared" si="0"/>
        <v>385.43689320388347</v>
      </c>
      <c r="E22" s="8">
        <v>19.600000000000001</v>
      </c>
      <c r="F22" s="31">
        <f t="shared" si="1"/>
        <v>7554.5631067961167</v>
      </c>
      <c r="G22" s="17"/>
      <c r="H22" s="14"/>
      <c r="I22" s="15"/>
      <c r="J22" s="16"/>
    </row>
    <row r="23" spans="2:10" x14ac:dyDescent="0.25">
      <c r="B23" s="6">
        <v>45981</v>
      </c>
      <c r="C23" s="43">
        <v>408</v>
      </c>
      <c r="D23" s="44">
        <f t="shared" si="0"/>
        <v>396.11650485436894</v>
      </c>
      <c r="E23" s="8">
        <v>19.600000000000001</v>
      </c>
      <c r="F23" s="31">
        <f t="shared" si="1"/>
        <v>7763.883495145632</v>
      </c>
      <c r="G23" s="17"/>
      <c r="H23" s="14"/>
      <c r="I23" s="15"/>
      <c r="J23" s="16"/>
    </row>
    <row r="24" spans="2:10" x14ac:dyDescent="0.25">
      <c r="B24" s="6">
        <v>45982</v>
      </c>
      <c r="C24" s="43">
        <v>397</v>
      </c>
      <c r="D24" s="44">
        <f t="shared" si="0"/>
        <v>385.43689320388347</v>
      </c>
      <c r="E24" s="8">
        <v>19.600000000000001</v>
      </c>
      <c r="F24" s="31">
        <f t="shared" si="1"/>
        <v>7554.5631067961167</v>
      </c>
      <c r="G24" s="17"/>
      <c r="H24" s="14"/>
      <c r="I24" s="15"/>
      <c r="J24" s="16"/>
    </row>
    <row r="25" spans="2:10" x14ac:dyDescent="0.25">
      <c r="B25" s="6">
        <v>45983</v>
      </c>
      <c r="C25" s="43">
        <v>394</v>
      </c>
      <c r="D25" s="44">
        <f t="shared" si="0"/>
        <v>382.52427184466018</v>
      </c>
      <c r="E25" s="8">
        <v>19.600000000000001</v>
      </c>
      <c r="F25" s="31">
        <f t="shared" si="1"/>
        <v>7497.4757281553402</v>
      </c>
      <c r="G25" s="17"/>
      <c r="H25" s="14"/>
      <c r="I25" s="15"/>
      <c r="J25" s="16"/>
    </row>
    <row r="26" spans="2:10" x14ac:dyDescent="0.25">
      <c r="B26" s="6">
        <v>45984</v>
      </c>
      <c r="C26" s="43">
        <v>382</v>
      </c>
      <c r="D26" s="44">
        <f t="shared" si="0"/>
        <v>370.873786407767</v>
      </c>
      <c r="E26" s="8">
        <v>19.600000000000001</v>
      </c>
      <c r="F26" s="31">
        <f t="shared" si="1"/>
        <v>7269.1262135922334</v>
      </c>
      <c r="G26" s="17"/>
      <c r="H26" s="14"/>
      <c r="I26" s="15"/>
      <c r="J26" s="16"/>
    </row>
    <row r="27" spans="2:10" x14ac:dyDescent="0.25">
      <c r="B27" s="6">
        <v>45985</v>
      </c>
      <c r="C27" s="43">
        <v>370</v>
      </c>
      <c r="D27" s="44">
        <f t="shared" si="0"/>
        <v>359.22330097087377</v>
      </c>
      <c r="E27" s="8">
        <v>19.600000000000001</v>
      </c>
      <c r="F27" s="31">
        <f t="shared" si="1"/>
        <v>7040.7766990291266</v>
      </c>
      <c r="G27" s="17"/>
      <c r="H27" s="14"/>
      <c r="I27" s="15"/>
      <c r="J27" s="16"/>
    </row>
    <row r="28" spans="2:10" x14ac:dyDescent="0.25">
      <c r="B28" s="6">
        <v>45986</v>
      </c>
      <c r="C28" s="43">
        <v>358</v>
      </c>
      <c r="D28" s="44">
        <f t="shared" si="0"/>
        <v>347.57281553398059</v>
      </c>
      <c r="E28" s="8">
        <v>19.600000000000001</v>
      </c>
      <c r="F28" s="31">
        <f t="shared" si="1"/>
        <v>6812.4271844660198</v>
      </c>
      <c r="G28" s="17"/>
      <c r="H28" s="14"/>
      <c r="I28" s="15"/>
      <c r="J28" s="16"/>
    </row>
    <row r="29" spans="2:10" x14ac:dyDescent="0.25">
      <c r="B29" s="6">
        <v>45987</v>
      </c>
      <c r="C29" s="43">
        <v>384</v>
      </c>
      <c r="D29" s="44">
        <f t="shared" si="0"/>
        <v>372.81553398058253</v>
      </c>
      <c r="E29" s="8">
        <v>19.600000000000001</v>
      </c>
      <c r="F29" s="31">
        <f t="shared" si="1"/>
        <v>7307.1844660194183</v>
      </c>
      <c r="G29" s="17"/>
      <c r="H29" s="14"/>
      <c r="I29" s="15"/>
      <c r="J29" s="16"/>
    </row>
    <row r="30" spans="2:10" x14ac:dyDescent="0.25">
      <c r="B30" s="6">
        <v>45988</v>
      </c>
      <c r="C30" s="43">
        <v>365</v>
      </c>
      <c r="D30" s="44">
        <f t="shared" si="0"/>
        <v>354.36893203883494</v>
      </c>
      <c r="E30" s="8">
        <v>19.600000000000001</v>
      </c>
      <c r="F30" s="31">
        <f t="shared" si="1"/>
        <v>6945.6310679611652</v>
      </c>
      <c r="G30" s="17"/>
      <c r="H30" s="14"/>
      <c r="I30" s="15"/>
      <c r="J30" s="16"/>
    </row>
    <row r="31" spans="2:10" x14ac:dyDescent="0.25">
      <c r="B31" s="6">
        <v>45989</v>
      </c>
      <c r="C31" s="43">
        <v>361</v>
      </c>
      <c r="D31" s="44">
        <f t="shared" si="0"/>
        <v>350.48543689320388</v>
      </c>
      <c r="E31" s="8">
        <v>19.600000000000001</v>
      </c>
      <c r="F31" s="31">
        <f t="shared" si="1"/>
        <v>6869.5145631067962</v>
      </c>
      <c r="G31" s="17"/>
      <c r="H31" s="14"/>
      <c r="I31" s="15"/>
      <c r="J31" s="16"/>
    </row>
    <row r="32" spans="2:10" x14ac:dyDescent="0.25">
      <c r="B32" s="6">
        <v>45990</v>
      </c>
      <c r="C32" s="43">
        <v>345</v>
      </c>
      <c r="D32" s="44">
        <f t="shared" si="0"/>
        <v>334.95145631067959</v>
      </c>
      <c r="E32" s="8">
        <v>19.600000000000001</v>
      </c>
      <c r="F32" s="31">
        <f t="shared" si="1"/>
        <v>6565.0485436893205</v>
      </c>
      <c r="G32" s="17"/>
      <c r="H32" s="14"/>
      <c r="I32" s="15"/>
      <c r="J32" s="16"/>
    </row>
    <row r="33" spans="2:12" x14ac:dyDescent="0.25">
      <c r="B33" s="6">
        <v>45991</v>
      </c>
      <c r="C33" s="43">
        <v>352</v>
      </c>
      <c r="D33" s="44">
        <f t="shared" si="0"/>
        <v>341.747572815534</v>
      </c>
      <c r="E33" s="8">
        <v>19.600000000000001</v>
      </c>
      <c r="F33" s="31">
        <f t="shared" si="1"/>
        <v>6698.2524271844668</v>
      </c>
      <c r="G33" s="17"/>
      <c r="H33" s="14"/>
      <c r="I33" s="15"/>
      <c r="J33" s="16"/>
    </row>
    <row r="34" spans="2:12" ht="15.75" thickBot="1" x14ac:dyDescent="0.3">
      <c r="B34" s="39"/>
      <c r="C34" s="45"/>
      <c r="D34" s="46">
        <f t="shared" si="0"/>
        <v>0</v>
      </c>
      <c r="E34" s="8">
        <v>19.600000000000001</v>
      </c>
      <c r="F34" s="31">
        <f t="shared" si="1"/>
        <v>0</v>
      </c>
      <c r="G34" s="18"/>
      <c r="H34" s="19"/>
      <c r="I34" s="20"/>
      <c r="J34" s="21"/>
    </row>
    <row r="35" spans="2:12" x14ac:dyDescent="0.25">
      <c r="B35" s="37" t="s">
        <v>8</v>
      </c>
      <c r="C35" s="47" t="s">
        <v>10</v>
      </c>
      <c r="D35" s="47" t="s">
        <v>12</v>
      </c>
      <c r="E35" s="48"/>
      <c r="F35" s="38" t="s">
        <v>2</v>
      </c>
      <c r="G35" s="22"/>
      <c r="H35" s="106" t="s">
        <v>9</v>
      </c>
      <c r="I35" s="106"/>
      <c r="J35" s="23">
        <f>SUM(J4:J34)</f>
        <v>220071.84275461175</v>
      </c>
    </row>
    <row r="36" spans="2:12" x14ac:dyDescent="0.25">
      <c r="B36" s="24" t="s">
        <v>10</v>
      </c>
      <c r="C36" s="7">
        <f>SUM(C4:C34)</f>
        <v>11565</v>
      </c>
      <c r="D36" s="44">
        <f>SUM(D4:D34)</f>
        <v>11228.155339805822</v>
      </c>
      <c r="E36" s="8"/>
      <c r="F36" s="31">
        <f>SUM(F4:F34)</f>
        <v>220071.84466019418</v>
      </c>
      <c r="G36" s="17"/>
      <c r="H36" s="107" t="s">
        <v>11</v>
      </c>
      <c r="I36" s="107"/>
      <c r="J36" s="16">
        <f>F36+F37</f>
        <v>220071.84466019418</v>
      </c>
      <c r="L36" s="29">
        <f>J36-J4-J5-J6</f>
        <v>213256.23650737863</v>
      </c>
    </row>
    <row r="37" spans="2:12" x14ac:dyDescent="0.25">
      <c r="B37" s="24" t="s">
        <v>12</v>
      </c>
      <c r="C37" s="28"/>
      <c r="D37" s="7"/>
      <c r="E37" s="8"/>
      <c r="F37" s="31"/>
      <c r="G37" s="17"/>
      <c r="H37" s="15" t="s">
        <v>13</v>
      </c>
      <c r="I37" s="15">
        <v>0.01</v>
      </c>
      <c r="J37" s="16"/>
    </row>
    <row r="38" spans="2:12" x14ac:dyDescent="0.25">
      <c r="B38" s="24"/>
      <c r="C38" s="7"/>
      <c r="D38" s="15"/>
      <c r="E38" s="8"/>
      <c r="F38" s="31"/>
      <c r="G38" s="17"/>
      <c r="H38" s="15"/>
      <c r="I38" s="15"/>
      <c r="J38" s="16">
        <v>0</v>
      </c>
    </row>
    <row r="39" spans="2:12" ht="15.75" thickBot="1" x14ac:dyDescent="0.3">
      <c r="B39" s="108" t="s">
        <v>14</v>
      </c>
      <c r="C39" s="109"/>
      <c r="D39" s="25"/>
      <c r="E39" s="33"/>
      <c r="F39" s="34"/>
      <c r="G39" s="26"/>
      <c r="H39" s="110" t="s">
        <v>15</v>
      </c>
      <c r="I39" s="110"/>
      <c r="J39" s="27">
        <f>J36+J37+J38-J35</f>
        <v>1.9055824377574027E-3</v>
      </c>
    </row>
    <row r="40" spans="2:12" ht="15.75" thickBot="1" x14ac:dyDescent="0.3">
      <c r="B40" s="100"/>
      <c r="C40" s="101"/>
      <c r="D40" s="101"/>
      <c r="E40" s="101"/>
      <c r="F40" s="101"/>
      <c r="G40" s="101"/>
      <c r="H40" s="101"/>
      <c r="I40" s="101"/>
      <c r="J40" s="102"/>
    </row>
    <row r="41" spans="2:12" ht="15.75" thickBot="1" x14ac:dyDescent="0.3">
      <c r="B41" s="100"/>
      <c r="C41" s="101"/>
      <c r="D41" s="101"/>
      <c r="E41" s="101"/>
      <c r="F41" s="101"/>
      <c r="G41" s="101"/>
      <c r="H41" s="101"/>
      <c r="I41" s="101"/>
      <c r="J41" s="102"/>
    </row>
    <row r="42" spans="2:12" x14ac:dyDescent="0.25">
      <c r="J42" s="29"/>
    </row>
    <row r="43" spans="2:12" x14ac:dyDescent="0.25">
      <c r="J43" s="29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1" t="s">
        <v>41</v>
      </c>
      <c r="C2" s="112"/>
      <c r="D2" s="112"/>
      <c r="E2" s="112"/>
      <c r="F2" s="112"/>
      <c r="G2" s="112"/>
      <c r="H2" s="112"/>
      <c r="I2" s="112"/>
      <c r="J2" s="113"/>
      <c r="P2" s="35" t="s">
        <v>16</v>
      </c>
      <c r="Q2" s="35" t="s">
        <v>24</v>
      </c>
      <c r="R2" s="35" t="s">
        <v>25</v>
      </c>
      <c r="S2" s="35" t="s">
        <v>17</v>
      </c>
      <c r="T2" s="35" t="s">
        <v>18</v>
      </c>
      <c r="U2" s="35" t="s">
        <v>26</v>
      </c>
      <c r="V2" s="35" t="s">
        <v>19</v>
      </c>
      <c r="W2" s="35" t="s">
        <v>20</v>
      </c>
      <c r="X2" s="35" t="s">
        <v>21</v>
      </c>
      <c r="Y2" s="35" t="s">
        <v>22</v>
      </c>
      <c r="Z2" s="35" t="s">
        <v>27</v>
      </c>
      <c r="AA2" s="35" t="s">
        <v>28</v>
      </c>
      <c r="AB2" s="35" t="s">
        <v>29</v>
      </c>
      <c r="AC2" s="36">
        <f>SUM(AB:AB)</f>
        <v>0</v>
      </c>
    </row>
    <row r="3" spans="2:29" x14ac:dyDescent="0.25">
      <c r="B3" s="1" t="s">
        <v>0</v>
      </c>
      <c r="C3" s="2" t="s">
        <v>10</v>
      </c>
      <c r="D3" s="42" t="s">
        <v>12</v>
      </c>
      <c r="E3" s="3" t="s">
        <v>1</v>
      </c>
      <c r="F3" s="30" t="s">
        <v>2</v>
      </c>
      <c r="G3" s="1" t="s">
        <v>0</v>
      </c>
      <c r="H3" s="4"/>
      <c r="I3" s="2" t="s">
        <v>3</v>
      </c>
      <c r="J3" s="5" t="s">
        <v>2</v>
      </c>
    </row>
    <row r="4" spans="2:29" x14ac:dyDescent="0.25">
      <c r="B4" s="6">
        <v>45992</v>
      </c>
      <c r="C4" s="43">
        <v>366</v>
      </c>
      <c r="D4" s="44">
        <f>C4/1.03</f>
        <v>355.33980582524271</v>
      </c>
      <c r="E4" s="8">
        <v>20</v>
      </c>
      <c r="F4" s="31">
        <f>D4*E4</f>
        <v>7106.7961165048546</v>
      </c>
      <c r="G4" s="9"/>
      <c r="H4" s="10" t="s">
        <v>4</v>
      </c>
      <c r="I4" s="11">
        <v>0.01</v>
      </c>
      <c r="J4" s="12">
        <f>(F36+F37)*I4</f>
        <v>1903.2038834951461</v>
      </c>
    </row>
    <row r="5" spans="2:29" x14ac:dyDescent="0.25">
      <c r="B5" s="6">
        <v>45993</v>
      </c>
      <c r="C5" s="43">
        <v>359.5</v>
      </c>
      <c r="D5" s="44">
        <f t="shared" ref="D5:D34" si="0">C5/1.03</f>
        <v>349.02912621359224</v>
      </c>
      <c r="E5" s="8">
        <v>20</v>
      </c>
      <c r="F5" s="31">
        <f t="shared" ref="F5:F34" si="1">D5*E5</f>
        <v>6980.5825242718447</v>
      </c>
      <c r="G5" s="9"/>
      <c r="H5" s="10" t="s">
        <v>5</v>
      </c>
      <c r="I5" s="11">
        <v>1E-3</v>
      </c>
      <c r="J5" s="12">
        <f>(F36+F37-J4-J6)*I5</f>
        <v>188.41718446601945</v>
      </c>
    </row>
    <row r="6" spans="2:29" x14ac:dyDescent="0.25">
      <c r="B6" s="6">
        <v>45994</v>
      </c>
      <c r="C6" s="43">
        <v>334</v>
      </c>
      <c r="D6" s="44">
        <f t="shared" si="0"/>
        <v>324.27184466019418</v>
      </c>
      <c r="E6" s="8">
        <v>20</v>
      </c>
      <c r="F6" s="31">
        <f t="shared" si="1"/>
        <v>6485.4368932038833</v>
      </c>
      <c r="G6" s="9"/>
      <c r="H6" s="10" t="s">
        <v>6</v>
      </c>
      <c r="I6" s="11"/>
      <c r="J6" s="12"/>
    </row>
    <row r="7" spans="2:29" x14ac:dyDescent="0.25">
      <c r="B7" s="6">
        <v>45995</v>
      </c>
      <c r="C7" s="43">
        <v>336.5</v>
      </c>
      <c r="D7" s="44">
        <f t="shared" si="0"/>
        <v>326.69902912621359</v>
      </c>
      <c r="E7" s="8">
        <v>20</v>
      </c>
      <c r="F7" s="31">
        <f t="shared" si="1"/>
        <v>6533.980582524272</v>
      </c>
      <c r="G7" s="9"/>
      <c r="H7" s="10" t="s">
        <v>7</v>
      </c>
      <c r="I7" s="11"/>
      <c r="J7" s="12">
        <f>'KASIM 2025'!J39*-1</f>
        <v>-1.9055824377574027E-3</v>
      </c>
    </row>
    <row r="8" spans="2:29" x14ac:dyDescent="0.25">
      <c r="B8" s="6">
        <v>45996</v>
      </c>
      <c r="C8" s="43">
        <v>344</v>
      </c>
      <c r="D8" s="44">
        <f t="shared" si="0"/>
        <v>333.98058252427182</v>
      </c>
      <c r="E8" s="8">
        <v>20</v>
      </c>
      <c r="F8" s="31">
        <f t="shared" si="1"/>
        <v>6679.6116504854363</v>
      </c>
      <c r="G8" s="13"/>
      <c r="H8" s="14"/>
      <c r="I8" s="15"/>
      <c r="J8" s="16"/>
    </row>
    <row r="9" spans="2:29" x14ac:dyDescent="0.25">
      <c r="B9" s="6">
        <v>45997</v>
      </c>
      <c r="C9" s="43">
        <v>344</v>
      </c>
      <c r="D9" s="44">
        <f t="shared" si="0"/>
        <v>333.98058252427182</v>
      </c>
      <c r="E9" s="8">
        <v>20</v>
      </c>
      <c r="F9" s="31">
        <f t="shared" si="1"/>
        <v>6679.6116504854363</v>
      </c>
      <c r="G9" s="13"/>
      <c r="H9" s="14"/>
      <c r="I9" s="15"/>
      <c r="J9" s="16"/>
    </row>
    <row r="10" spans="2:29" x14ac:dyDescent="0.25">
      <c r="B10" s="6">
        <v>45998</v>
      </c>
      <c r="C10" s="43">
        <v>331</v>
      </c>
      <c r="D10" s="44">
        <f t="shared" si="0"/>
        <v>321.35922330097088</v>
      </c>
      <c r="E10" s="8">
        <v>20</v>
      </c>
      <c r="F10" s="31">
        <f t="shared" si="1"/>
        <v>6427.1844660194174</v>
      </c>
      <c r="G10" s="13"/>
      <c r="H10" s="14"/>
      <c r="I10" s="15"/>
      <c r="J10" s="16"/>
    </row>
    <row r="11" spans="2:29" x14ac:dyDescent="0.25">
      <c r="B11" s="6">
        <v>45999</v>
      </c>
      <c r="C11" s="43">
        <v>331</v>
      </c>
      <c r="D11" s="44">
        <f t="shared" si="0"/>
        <v>321.35922330097088</v>
      </c>
      <c r="E11" s="8">
        <v>20</v>
      </c>
      <c r="F11" s="31">
        <f t="shared" si="1"/>
        <v>6427.1844660194174</v>
      </c>
      <c r="G11" s="17"/>
      <c r="H11" s="14"/>
      <c r="I11" s="15"/>
      <c r="J11" s="16"/>
    </row>
    <row r="12" spans="2:29" x14ac:dyDescent="0.25">
      <c r="B12" s="6">
        <v>46000</v>
      </c>
      <c r="C12" s="43">
        <v>371</v>
      </c>
      <c r="D12" s="44">
        <f t="shared" si="0"/>
        <v>360.19417475728153</v>
      </c>
      <c r="E12" s="8">
        <v>20</v>
      </c>
      <c r="F12" s="31">
        <f t="shared" si="1"/>
        <v>7203.8834951456301</v>
      </c>
      <c r="G12" s="17"/>
      <c r="H12" s="14"/>
      <c r="I12" s="15"/>
      <c r="J12" s="16"/>
    </row>
    <row r="13" spans="2:29" x14ac:dyDescent="0.25">
      <c r="B13" s="6">
        <v>46001</v>
      </c>
      <c r="C13" s="43">
        <v>356</v>
      </c>
      <c r="D13" s="44">
        <f t="shared" si="0"/>
        <v>345.63106796116506</v>
      </c>
      <c r="E13" s="8">
        <v>20</v>
      </c>
      <c r="F13" s="31">
        <f t="shared" si="1"/>
        <v>6912.6213592233016</v>
      </c>
      <c r="G13" s="17"/>
      <c r="H13" s="14"/>
      <c r="I13" s="15"/>
      <c r="J13" s="16"/>
    </row>
    <row r="14" spans="2:29" x14ac:dyDescent="0.25">
      <c r="B14" s="6">
        <v>46002</v>
      </c>
      <c r="C14" s="43">
        <v>337</v>
      </c>
      <c r="D14" s="44">
        <f t="shared" si="0"/>
        <v>327.18446601941747</v>
      </c>
      <c r="E14" s="8">
        <v>20</v>
      </c>
      <c r="F14" s="31">
        <f t="shared" si="1"/>
        <v>6543.6893203883492</v>
      </c>
      <c r="G14" s="17"/>
      <c r="H14" s="14"/>
      <c r="I14" s="15"/>
      <c r="J14" s="16"/>
    </row>
    <row r="15" spans="2:29" x14ac:dyDescent="0.25">
      <c r="B15" s="6">
        <v>46003</v>
      </c>
      <c r="C15" s="43">
        <v>341</v>
      </c>
      <c r="D15" s="44">
        <f t="shared" si="0"/>
        <v>331.06796116504853</v>
      </c>
      <c r="E15" s="8">
        <v>20</v>
      </c>
      <c r="F15" s="31">
        <f t="shared" si="1"/>
        <v>6621.3592233009704</v>
      </c>
      <c r="G15" s="13">
        <v>46045</v>
      </c>
      <c r="H15" s="14" t="s">
        <v>76</v>
      </c>
      <c r="I15" s="15"/>
      <c r="J15" s="16">
        <v>184464.19</v>
      </c>
    </row>
    <row r="16" spans="2:29" x14ac:dyDescent="0.25">
      <c r="B16" s="6">
        <v>46004</v>
      </c>
      <c r="C16" s="43">
        <v>351.5</v>
      </c>
      <c r="D16" s="44">
        <f t="shared" si="0"/>
        <v>341.26213592233006</v>
      </c>
      <c r="E16" s="8">
        <v>20</v>
      </c>
      <c r="F16" s="31">
        <f t="shared" si="1"/>
        <v>6825.2427184466014</v>
      </c>
      <c r="G16" s="17"/>
      <c r="H16" s="14"/>
      <c r="I16" s="15"/>
      <c r="J16" s="16"/>
    </row>
    <row r="17" spans="2:10" x14ac:dyDescent="0.25">
      <c r="B17" s="6">
        <v>46005</v>
      </c>
      <c r="C17" s="43">
        <v>333</v>
      </c>
      <c r="D17" s="44">
        <f t="shared" si="0"/>
        <v>323.30097087378641</v>
      </c>
      <c r="E17" s="8">
        <v>20</v>
      </c>
      <c r="F17" s="31">
        <f t="shared" si="1"/>
        <v>6466.019417475728</v>
      </c>
      <c r="G17" s="17"/>
      <c r="H17" s="14"/>
      <c r="I17" s="15"/>
      <c r="J17" s="16"/>
    </row>
    <row r="18" spans="2:10" x14ac:dyDescent="0.25">
      <c r="B18" s="6">
        <v>46006</v>
      </c>
      <c r="C18" s="43">
        <v>324</v>
      </c>
      <c r="D18" s="44">
        <f t="shared" si="0"/>
        <v>314.56310679611647</v>
      </c>
      <c r="E18" s="8">
        <v>20</v>
      </c>
      <c r="F18" s="31">
        <f t="shared" si="1"/>
        <v>6291.2621359223294</v>
      </c>
      <c r="G18" s="17"/>
      <c r="H18" s="14"/>
      <c r="I18" s="15"/>
      <c r="J18" s="16"/>
    </row>
    <row r="19" spans="2:10" x14ac:dyDescent="0.25">
      <c r="B19" s="6">
        <v>46007</v>
      </c>
      <c r="C19" s="43">
        <v>306</v>
      </c>
      <c r="D19" s="44">
        <f t="shared" si="0"/>
        <v>297.08737864077671</v>
      </c>
      <c r="E19" s="8">
        <v>20</v>
      </c>
      <c r="F19" s="31">
        <f t="shared" si="1"/>
        <v>5941.7475728155341</v>
      </c>
      <c r="G19" s="17"/>
      <c r="H19" s="14"/>
      <c r="I19" s="15"/>
      <c r="J19" s="16"/>
    </row>
    <row r="20" spans="2:10" x14ac:dyDescent="0.25">
      <c r="B20" s="6">
        <v>46008</v>
      </c>
      <c r="C20" s="43">
        <v>312</v>
      </c>
      <c r="D20" s="44">
        <f t="shared" si="0"/>
        <v>302.91262135922329</v>
      </c>
      <c r="E20" s="8">
        <v>20</v>
      </c>
      <c r="F20" s="31">
        <f t="shared" si="1"/>
        <v>6058.2524271844659</v>
      </c>
      <c r="G20" s="17"/>
      <c r="H20" s="14"/>
      <c r="I20" s="15"/>
      <c r="J20" s="16"/>
    </row>
    <row r="21" spans="2:10" x14ac:dyDescent="0.25">
      <c r="B21" s="6">
        <v>46009</v>
      </c>
      <c r="C21" s="43">
        <v>328</v>
      </c>
      <c r="D21" s="44">
        <f t="shared" si="0"/>
        <v>318.44660194174759</v>
      </c>
      <c r="E21" s="8">
        <v>20</v>
      </c>
      <c r="F21" s="31">
        <f t="shared" si="1"/>
        <v>6368.9320388349515</v>
      </c>
      <c r="G21" s="17"/>
      <c r="H21" s="14"/>
      <c r="I21" s="15"/>
      <c r="J21" s="16"/>
    </row>
    <row r="22" spans="2:10" x14ac:dyDescent="0.25">
      <c r="B22" s="6">
        <v>46010</v>
      </c>
      <c r="C22" s="43">
        <v>301.5</v>
      </c>
      <c r="D22" s="44">
        <f t="shared" si="0"/>
        <v>292.71844660194176</v>
      </c>
      <c r="E22" s="8">
        <v>20</v>
      </c>
      <c r="F22" s="31">
        <f t="shared" si="1"/>
        <v>5854.3689320388348</v>
      </c>
      <c r="G22" s="17"/>
      <c r="H22" s="14"/>
      <c r="I22" s="15"/>
      <c r="J22" s="16"/>
    </row>
    <row r="23" spans="2:10" x14ac:dyDescent="0.25">
      <c r="B23" s="6">
        <v>46011</v>
      </c>
      <c r="C23" s="43">
        <v>317</v>
      </c>
      <c r="D23" s="44">
        <f t="shared" si="0"/>
        <v>307.76699029126212</v>
      </c>
      <c r="E23" s="8">
        <v>20</v>
      </c>
      <c r="F23" s="31">
        <f t="shared" si="1"/>
        <v>6155.3398058252424</v>
      </c>
      <c r="G23" s="17"/>
      <c r="H23" s="14"/>
      <c r="I23" s="15"/>
      <c r="J23" s="16"/>
    </row>
    <row r="24" spans="2:10" x14ac:dyDescent="0.25">
      <c r="B24" s="6">
        <v>46012</v>
      </c>
      <c r="C24" s="43">
        <v>323</v>
      </c>
      <c r="D24" s="44">
        <f t="shared" si="0"/>
        <v>313.59223300970871</v>
      </c>
      <c r="E24" s="8">
        <v>20</v>
      </c>
      <c r="F24" s="31">
        <f t="shared" si="1"/>
        <v>6271.8446601941741</v>
      </c>
      <c r="G24" s="17"/>
      <c r="H24" s="14"/>
      <c r="I24" s="15"/>
      <c r="J24" s="16"/>
    </row>
    <row r="25" spans="2:10" x14ac:dyDescent="0.25">
      <c r="B25" s="6">
        <v>46013</v>
      </c>
      <c r="C25" s="43">
        <v>319</v>
      </c>
      <c r="D25" s="44">
        <f t="shared" si="0"/>
        <v>309.70873786407765</v>
      </c>
      <c r="E25" s="8">
        <v>20</v>
      </c>
      <c r="F25" s="31">
        <f t="shared" si="1"/>
        <v>6194.174757281553</v>
      </c>
      <c r="G25" s="17"/>
      <c r="H25" s="14"/>
      <c r="I25" s="15"/>
      <c r="J25" s="16"/>
    </row>
    <row r="26" spans="2:10" x14ac:dyDescent="0.25">
      <c r="B26" s="6">
        <v>46014</v>
      </c>
      <c r="C26" s="43">
        <v>330</v>
      </c>
      <c r="D26" s="44">
        <f t="shared" si="0"/>
        <v>320.38834951456312</v>
      </c>
      <c r="E26" s="8">
        <v>20</v>
      </c>
      <c r="F26" s="31">
        <f t="shared" si="1"/>
        <v>6407.7669902912621</v>
      </c>
      <c r="G26" s="17"/>
      <c r="H26" s="14"/>
      <c r="I26" s="15"/>
      <c r="J26" s="16"/>
    </row>
    <row r="27" spans="2:10" x14ac:dyDescent="0.25">
      <c r="B27" s="6">
        <v>46015</v>
      </c>
      <c r="C27" s="43">
        <v>314</v>
      </c>
      <c r="D27" s="44">
        <f t="shared" si="0"/>
        <v>304.85436893203882</v>
      </c>
      <c r="E27" s="8">
        <v>20</v>
      </c>
      <c r="F27" s="31">
        <f t="shared" si="1"/>
        <v>6097.0873786407765</v>
      </c>
      <c r="G27" s="17"/>
      <c r="H27" s="14"/>
      <c r="I27" s="15"/>
      <c r="J27" s="16"/>
    </row>
    <row r="28" spans="2:10" x14ac:dyDescent="0.25">
      <c r="B28" s="6">
        <v>46016</v>
      </c>
      <c r="C28" s="43">
        <v>301</v>
      </c>
      <c r="D28" s="44">
        <f t="shared" si="0"/>
        <v>292.23300970873788</v>
      </c>
      <c r="E28" s="8">
        <v>20</v>
      </c>
      <c r="F28" s="31">
        <f t="shared" si="1"/>
        <v>5844.6601941747576</v>
      </c>
      <c r="G28" s="17"/>
      <c r="H28" s="14"/>
      <c r="I28" s="15"/>
      <c r="J28" s="16"/>
    </row>
    <row r="29" spans="2:10" x14ac:dyDescent="0.25">
      <c r="B29" s="6">
        <v>46017</v>
      </c>
      <c r="C29" s="43">
        <v>300</v>
      </c>
      <c r="D29" s="44">
        <f t="shared" si="0"/>
        <v>291.26213592233012</v>
      </c>
      <c r="E29" s="8">
        <v>20</v>
      </c>
      <c r="F29" s="31">
        <f t="shared" si="1"/>
        <v>5825.2427184466023</v>
      </c>
      <c r="G29" s="17"/>
      <c r="H29" s="14"/>
      <c r="I29" s="15"/>
      <c r="J29" s="16"/>
    </row>
    <row r="30" spans="2:10" x14ac:dyDescent="0.25">
      <c r="B30" s="6">
        <v>46018</v>
      </c>
      <c r="C30" s="43">
        <v>296.5</v>
      </c>
      <c r="D30" s="44">
        <f t="shared" si="0"/>
        <v>287.86407766990288</v>
      </c>
      <c r="E30" s="8">
        <v>20</v>
      </c>
      <c r="F30" s="31">
        <f t="shared" si="1"/>
        <v>5757.2815533980574</v>
      </c>
      <c r="G30" s="17"/>
      <c r="H30" s="14"/>
      <c r="I30" s="15"/>
      <c r="J30" s="16"/>
    </row>
    <row r="31" spans="2:10" x14ac:dyDescent="0.25">
      <c r="B31" s="6">
        <v>46019</v>
      </c>
      <c r="C31" s="43">
        <v>309</v>
      </c>
      <c r="D31" s="44">
        <f t="shared" si="0"/>
        <v>300</v>
      </c>
      <c r="E31" s="8">
        <v>20</v>
      </c>
      <c r="F31" s="31">
        <f t="shared" si="1"/>
        <v>6000</v>
      </c>
      <c r="G31" s="17"/>
      <c r="H31" s="14"/>
      <c r="I31" s="15"/>
      <c r="J31" s="16"/>
    </row>
    <row r="32" spans="2:10" x14ac:dyDescent="0.25">
      <c r="B32" s="6">
        <v>46020</v>
      </c>
      <c r="C32" s="43">
        <v>298</v>
      </c>
      <c r="D32" s="44">
        <f t="shared" si="0"/>
        <v>289.32038834951453</v>
      </c>
      <c r="E32" s="8">
        <v>20</v>
      </c>
      <c r="F32" s="31">
        <f t="shared" si="1"/>
        <v>5786.4077669902908</v>
      </c>
      <c r="G32" s="17"/>
      <c r="H32" s="14"/>
      <c r="I32" s="15"/>
      <c r="J32" s="16"/>
    </row>
    <row r="33" spans="2:12" x14ac:dyDescent="0.25">
      <c r="B33" s="6">
        <v>46021</v>
      </c>
      <c r="C33" s="43">
        <v>287</v>
      </c>
      <c r="D33" s="44">
        <f t="shared" si="0"/>
        <v>278.64077669902912</v>
      </c>
      <c r="E33" s="8">
        <v>20</v>
      </c>
      <c r="F33" s="31">
        <f t="shared" si="1"/>
        <v>5572.8155339805826</v>
      </c>
      <c r="G33" s="17"/>
      <c r="H33" s="14"/>
      <c r="I33" s="15"/>
      <c r="J33" s="16"/>
    </row>
    <row r="34" spans="2:12" ht="15.75" thickBot="1" x14ac:dyDescent="0.3">
      <c r="B34" s="39">
        <v>46022</v>
      </c>
      <c r="C34" s="45">
        <v>0</v>
      </c>
      <c r="D34" s="46">
        <f t="shared" si="0"/>
        <v>0</v>
      </c>
      <c r="E34" s="8">
        <v>20</v>
      </c>
      <c r="F34" s="31">
        <f t="shared" si="1"/>
        <v>0</v>
      </c>
      <c r="G34" s="18"/>
      <c r="H34" s="19"/>
      <c r="I34" s="20"/>
      <c r="J34" s="21"/>
    </row>
    <row r="35" spans="2:12" x14ac:dyDescent="0.25">
      <c r="B35" s="37" t="s">
        <v>8</v>
      </c>
      <c r="C35" s="47" t="s">
        <v>10</v>
      </c>
      <c r="D35" s="47" t="s">
        <v>12</v>
      </c>
      <c r="E35" s="48"/>
      <c r="F35" s="38" t="s">
        <v>2</v>
      </c>
      <c r="G35" s="22"/>
      <c r="H35" s="106" t="s">
        <v>9</v>
      </c>
      <c r="I35" s="106"/>
      <c r="J35" s="23">
        <f>SUM(J4:J34)</f>
        <v>186555.80916237872</v>
      </c>
    </row>
    <row r="36" spans="2:12" x14ac:dyDescent="0.25">
      <c r="B36" s="24" t="s">
        <v>10</v>
      </c>
      <c r="C36" s="7">
        <f>SUM(C4:C34)</f>
        <v>9801.5</v>
      </c>
      <c r="D36" s="44">
        <f>SUM(D4:D34)</f>
        <v>9516.0194174757271</v>
      </c>
      <c r="E36" s="8"/>
      <c r="F36" s="31">
        <f>SUM(F4:F34)</f>
        <v>190320.3883495146</v>
      </c>
      <c r="G36" s="17"/>
      <c r="H36" s="107" t="s">
        <v>11</v>
      </c>
      <c r="I36" s="107"/>
      <c r="J36" s="16">
        <f>F36+F37</f>
        <v>190320.3883495146</v>
      </c>
      <c r="L36" s="29">
        <f>J36-J4-J5-J6</f>
        <v>188228.76728155342</v>
      </c>
    </row>
    <row r="37" spans="2:12" x14ac:dyDescent="0.25">
      <c r="B37" s="24" t="s">
        <v>12</v>
      </c>
      <c r="C37" s="28"/>
      <c r="D37" s="7"/>
      <c r="E37" s="8"/>
      <c r="F37" s="31"/>
      <c r="G37" s="17"/>
      <c r="H37" s="15" t="s">
        <v>13</v>
      </c>
      <c r="I37" s="15">
        <v>0.01</v>
      </c>
      <c r="J37" s="16"/>
    </row>
    <row r="38" spans="2:12" x14ac:dyDescent="0.25">
      <c r="B38" s="24"/>
      <c r="C38" s="7"/>
      <c r="D38" s="15"/>
      <c r="E38" s="8"/>
      <c r="F38" s="31"/>
      <c r="G38" s="17"/>
      <c r="H38" s="15"/>
      <c r="I38" s="15"/>
      <c r="J38" s="16">
        <v>0</v>
      </c>
    </row>
    <row r="39" spans="2:12" ht="15.75" thickBot="1" x14ac:dyDescent="0.3">
      <c r="B39" s="108" t="s">
        <v>14</v>
      </c>
      <c r="C39" s="109"/>
      <c r="D39" s="25"/>
      <c r="E39" s="33"/>
      <c r="F39" s="34"/>
      <c r="G39" s="26"/>
      <c r="H39" s="110" t="s">
        <v>15</v>
      </c>
      <c r="I39" s="110"/>
      <c r="J39" s="27">
        <f>J36+J37+J38-J35</f>
        <v>3764.5791871358815</v>
      </c>
    </row>
    <row r="40" spans="2:12" ht="15.75" thickBot="1" x14ac:dyDescent="0.3">
      <c r="B40" s="100"/>
      <c r="C40" s="101"/>
      <c r="D40" s="101"/>
      <c r="E40" s="101"/>
      <c r="F40" s="101"/>
      <c r="G40" s="101"/>
      <c r="H40" s="101"/>
      <c r="I40" s="101"/>
      <c r="J40" s="102"/>
    </row>
    <row r="41" spans="2:12" ht="15.75" thickBot="1" x14ac:dyDescent="0.3">
      <c r="B41" s="100"/>
      <c r="C41" s="101"/>
      <c r="D41" s="101"/>
      <c r="E41" s="101"/>
      <c r="F41" s="101"/>
      <c r="G41" s="101"/>
      <c r="H41" s="101"/>
      <c r="I41" s="101"/>
      <c r="J41" s="102"/>
    </row>
    <row r="42" spans="2:12" x14ac:dyDescent="0.25">
      <c r="J42" s="29"/>
    </row>
    <row r="43" spans="2:12" x14ac:dyDescent="0.25">
      <c r="J43" s="29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7E6A0-ECBA-4018-AE3F-1C7B71B3A32D}">
  <dimension ref="B1:AC43"/>
  <sheetViews>
    <sheetView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1" t="s">
        <v>41</v>
      </c>
      <c r="C2" s="112"/>
      <c r="D2" s="112"/>
      <c r="E2" s="112"/>
      <c r="F2" s="112"/>
      <c r="G2" s="112"/>
      <c r="H2" s="112"/>
      <c r="I2" s="112"/>
      <c r="J2" s="113"/>
      <c r="P2" s="35" t="s">
        <v>16</v>
      </c>
      <c r="Q2" s="35" t="s">
        <v>24</v>
      </c>
      <c r="R2" s="35" t="s">
        <v>25</v>
      </c>
      <c r="S2" s="35" t="s">
        <v>17</v>
      </c>
      <c r="T2" s="35" t="s">
        <v>18</v>
      </c>
      <c r="U2" s="35" t="s">
        <v>26</v>
      </c>
      <c r="V2" s="35" t="s">
        <v>19</v>
      </c>
      <c r="W2" s="35" t="s">
        <v>20</v>
      </c>
      <c r="X2" s="35" t="s">
        <v>21</v>
      </c>
      <c r="Y2" s="35" t="s">
        <v>22</v>
      </c>
      <c r="Z2" s="35" t="s">
        <v>27</v>
      </c>
      <c r="AA2" s="35" t="s">
        <v>28</v>
      </c>
      <c r="AB2" s="35" t="s">
        <v>29</v>
      </c>
      <c r="AC2" s="36">
        <f>SUM(AB:AB)</f>
        <v>0</v>
      </c>
    </row>
    <row r="3" spans="2:29" x14ac:dyDescent="0.25">
      <c r="B3" s="1" t="s">
        <v>0</v>
      </c>
      <c r="C3" s="2" t="s">
        <v>10</v>
      </c>
      <c r="D3" s="42" t="s">
        <v>12</v>
      </c>
      <c r="E3" s="3" t="s">
        <v>1</v>
      </c>
      <c r="F3" s="30" t="s">
        <v>2</v>
      </c>
      <c r="G3" s="1" t="s">
        <v>0</v>
      </c>
      <c r="H3" s="4"/>
      <c r="I3" s="2" t="s">
        <v>3</v>
      </c>
      <c r="J3" s="5" t="s">
        <v>2</v>
      </c>
    </row>
    <row r="4" spans="2:29" x14ac:dyDescent="0.25">
      <c r="B4" s="6">
        <v>46023</v>
      </c>
      <c r="C4" s="43">
        <v>0</v>
      </c>
      <c r="D4" s="44">
        <f>C4/1.03</f>
        <v>0</v>
      </c>
      <c r="E4" s="8">
        <v>21</v>
      </c>
      <c r="F4" s="31">
        <f>D4*E4</f>
        <v>0</v>
      </c>
      <c r="G4" s="9"/>
      <c r="H4" s="10" t="s">
        <v>4</v>
      </c>
      <c r="I4" s="11">
        <v>0.01</v>
      </c>
      <c r="J4" s="12">
        <f>(F36+F37)*I4</f>
        <v>2473.2936893203882</v>
      </c>
    </row>
    <row r="5" spans="2:29" x14ac:dyDescent="0.25">
      <c r="B5" s="6">
        <v>46024</v>
      </c>
      <c r="C5" s="43">
        <v>855</v>
      </c>
      <c r="D5" s="44">
        <f t="shared" ref="D5:D34" si="0">C5/1.03</f>
        <v>830.09708737864071</v>
      </c>
      <c r="E5" s="8">
        <v>21</v>
      </c>
      <c r="F5" s="31">
        <f t="shared" ref="F5:F34" si="1">D5*E5</f>
        <v>17432.038834951454</v>
      </c>
      <c r="G5" s="9"/>
      <c r="H5" s="10" t="s">
        <v>5</v>
      </c>
      <c r="I5" s="11">
        <v>1E-3</v>
      </c>
      <c r="J5" s="12">
        <f>(F36+F37-J4-J6)*I5</f>
        <v>244.85607524271845</v>
      </c>
    </row>
    <row r="6" spans="2:29" x14ac:dyDescent="0.25">
      <c r="B6" s="6">
        <v>46025</v>
      </c>
      <c r="C6" s="43">
        <v>271.5</v>
      </c>
      <c r="D6" s="44">
        <f t="shared" si="0"/>
        <v>263.59223300970871</v>
      </c>
      <c r="E6" s="8">
        <v>21</v>
      </c>
      <c r="F6" s="31">
        <f t="shared" si="1"/>
        <v>5535.4368932038833</v>
      </c>
      <c r="G6" s="9"/>
      <c r="H6" s="10" t="s">
        <v>6</v>
      </c>
      <c r="I6" s="11"/>
      <c r="J6" s="12"/>
    </row>
    <row r="7" spans="2:29" x14ac:dyDescent="0.25">
      <c r="B7" s="6">
        <v>46026</v>
      </c>
      <c r="C7" s="43">
        <v>307.5</v>
      </c>
      <c r="D7" s="44">
        <f t="shared" si="0"/>
        <v>298.54368932038835</v>
      </c>
      <c r="E7" s="8">
        <v>21</v>
      </c>
      <c r="F7" s="31">
        <f t="shared" si="1"/>
        <v>6269.4174757281553</v>
      </c>
      <c r="G7" s="9"/>
      <c r="H7" s="10" t="s">
        <v>7</v>
      </c>
      <c r="I7" s="11"/>
      <c r="J7" s="12">
        <f>'ARALIK 2025'!J39*-1</f>
        <v>-3764.5791871358815</v>
      </c>
    </row>
    <row r="8" spans="2:29" x14ac:dyDescent="0.25">
      <c r="B8" s="6">
        <v>46027</v>
      </c>
      <c r="C8" s="43">
        <v>303.5</v>
      </c>
      <c r="D8" s="44">
        <f t="shared" si="0"/>
        <v>294.66019417475729</v>
      </c>
      <c r="E8" s="8">
        <v>21</v>
      </c>
      <c r="F8" s="31">
        <f t="shared" si="1"/>
        <v>6187.8640776699031</v>
      </c>
      <c r="G8" s="13"/>
      <c r="H8" s="14"/>
      <c r="I8" s="15"/>
      <c r="J8" s="16"/>
    </row>
    <row r="9" spans="2:29" x14ac:dyDescent="0.25">
      <c r="B9" s="6">
        <v>46028</v>
      </c>
      <c r="C9" s="43">
        <v>323</v>
      </c>
      <c r="D9" s="44">
        <f t="shared" si="0"/>
        <v>313.59223300970871</v>
      </c>
      <c r="E9" s="8">
        <v>21</v>
      </c>
      <c r="F9" s="31">
        <f t="shared" si="1"/>
        <v>6585.4368932038833</v>
      </c>
      <c r="G9" s="13"/>
      <c r="H9" s="14"/>
      <c r="I9" s="15"/>
      <c r="J9" s="16"/>
    </row>
    <row r="10" spans="2:29" x14ac:dyDescent="0.25">
      <c r="B10" s="6">
        <v>46029</v>
      </c>
      <c r="C10" s="43">
        <v>323.5</v>
      </c>
      <c r="D10" s="44">
        <f t="shared" si="0"/>
        <v>314.07766990291259</v>
      </c>
      <c r="E10" s="8">
        <v>21</v>
      </c>
      <c r="F10" s="31">
        <f t="shared" si="1"/>
        <v>6595.6310679611643</v>
      </c>
      <c r="G10" s="13"/>
      <c r="H10" s="14"/>
      <c r="I10" s="15"/>
      <c r="J10" s="16"/>
    </row>
    <row r="11" spans="2:29" x14ac:dyDescent="0.25">
      <c r="B11" s="6">
        <v>46030</v>
      </c>
      <c r="C11" s="43">
        <v>323</v>
      </c>
      <c r="D11" s="44">
        <f t="shared" si="0"/>
        <v>313.59223300970871</v>
      </c>
      <c r="E11" s="8">
        <v>21</v>
      </c>
      <c r="F11" s="31">
        <f t="shared" si="1"/>
        <v>6585.4368932038833</v>
      </c>
      <c r="G11" s="17"/>
      <c r="H11" s="14"/>
      <c r="I11" s="15"/>
      <c r="J11" s="16"/>
    </row>
    <row r="12" spans="2:29" x14ac:dyDescent="0.25">
      <c r="B12" s="6">
        <v>46031</v>
      </c>
      <c r="C12" s="43">
        <v>313</v>
      </c>
      <c r="D12" s="44">
        <f t="shared" si="0"/>
        <v>303.88349514563106</v>
      </c>
      <c r="E12" s="8">
        <v>21</v>
      </c>
      <c r="F12" s="31">
        <f t="shared" si="1"/>
        <v>6381.5533980582522</v>
      </c>
      <c r="G12" s="17"/>
      <c r="H12" s="14"/>
      <c r="I12" s="15"/>
      <c r="J12" s="16"/>
    </row>
    <row r="13" spans="2:29" x14ac:dyDescent="0.25">
      <c r="B13" s="6">
        <v>46032</v>
      </c>
      <c r="C13" s="43">
        <v>320.5</v>
      </c>
      <c r="D13" s="44">
        <f t="shared" si="0"/>
        <v>311.1650485436893</v>
      </c>
      <c r="E13" s="8">
        <v>21</v>
      </c>
      <c r="F13" s="31">
        <f t="shared" si="1"/>
        <v>6534.4660194174749</v>
      </c>
      <c r="G13" s="17"/>
      <c r="H13" s="14"/>
      <c r="I13" s="15"/>
      <c r="J13" s="16"/>
    </row>
    <row r="14" spans="2:29" x14ac:dyDescent="0.25">
      <c r="B14" s="6">
        <v>46033</v>
      </c>
      <c r="C14" s="43">
        <v>326</v>
      </c>
      <c r="D14" s="44">
        <f t="shared" si="0"/>
        <v>316.50485436893206</v>
      </c>
      <c r="E14" s="8">
        <v>21</v>
      </c>
      <c r="F14" s="31">
        <f t="shared" si="1"/>
        <v>6646.6019417475736</v>
      </c>
      <c r="G14" s="17"/>
      <c r="H14" s="14"/>
      <c r="I14" s="15"/>
      <c r="J14" s="16"/>
    </row>
    <row r="15" spans="2:29" x14ac:dyDescent="0.25">
      <c r="B15" s="6">
        <v>46034</v>
      </c>
      <c r="C15" s="43">
        <v>352</v>
      </c>
      <c r="D15" s="44">
        <f t="shared" si="0"/>
        <v>341.747572815534</v>
      </c>
      <c r="E15" s="8">
        <v>21</v>
      </c>
      <c r="F15" s="31">
        <f t="shared" si="1"/>
        <v>7176.6990291262136</v>
      </c>
      <c r="G15" s="17"/>
      <c r="H15" s="14"/>
      <c r="I15" s="15"/>
      <c r="J15" s="16"/>
    </row>
    <row r="16" spans="2:29" x14ac:dyDescent="0.25">
      <c r="B16" s="6">
        <v>46035</v>
      </c>
      <c r="C16" s="43">
        <v>340</v>
      </c>
      <c r="D16" s="44">
        <f t="shared" si="0"/>
        <v>330.09708737864077</v>
      </c>
      <c r="E16" s="8">
        <v>21</v>
      </c>
      <c r="F16" s="31">
        <f t="shared" si="1"/>
        <v>6932.038834951456</v>
      </c>
      <c r="G16" s="17"/>
      <c r="H16" s="14"/>
      <c r="I16" s="15"/>
      <c r="J16" s="16"/>
    </row>
    <row r="17" spans="2:10" x14ac:dyDescent="0.25">
      <c r="B17" s="6">
        <v>46036</v>
      </c>
      <c r="C17" s="43">
        <v>354</v>
      </c>
      <c r="D17" s="44">
        <f t="shared" si="0"/>
        <v>343.68932038834953</v>
      </c>
      <c r="E17" s="8">
        <v>21</v>
      </c>
      <c r="F17" s="31">
        <f t="shared" si="1"/>
        <v>7217.4757281553402</v>
      </c>
      <c r="G17" s="13">
        <v>46077</v>
      </c>
      <c r="H17" s="14" t="s">
        <v>76</v>
      </c>
      <c r="I17" s="15"/>
      <c r="J17" s="16">
        <v>239470.96</v>
      </c>
    </row>
    <row r="18" spans="2:10" x14ac:dyDescent="0.25">
      <c r="B18" s="6">
        <v>46037</v>
      </c>
      <c r="C18" s="43">
        <v>369</v>
      </c>
      <c r="D18" s="44">
        <f t="shared" si="0"/>
        <v>358.252427184466</v>
      </c>
      <c r="E18" s="8">
        <v>21</v>
      </c>
      <c r="F18" s="31">
        <f t="shared" si="1"/>
        <v>7523.3009708737864</v>
      </c>
      <c r="G18" s="17"/>
      <c r="H18" s="14"/>
      <c r="I18" s="15"/>
      <c r="J18" s="16"/>
    </row>
    <row r="19" spans="2:10" x14ac:dyDescent="0.25">
      <c r="B19" s="6">
        <v>46038</v>
      </c>
      <c r="C19" s="43">
        <v>368</v>
      </c>
      <c r="D19" s="44">
        <f t="shared" si="0"/>
        <v>357.28155339805824</v>
      </c>
      <c r="E19" s="8">
        <v>21</v>
      </c>
      <c r="F19" s="31">
        <f t="shared" si="1"/>
        <v>7502.9126213592226</v>
      </c>
      <c r="G19" s="17"/>
      <c r="H19" s="14"/>
      <c r="I19" s="15"/>
      <c r="J19" s="16"/>
    </row>
    <row r="20" spans="2:10" x14ac:dyDescent="0.25">
      <c r="B20" s="6">
        <v>46039</v>
      </c>
      <c r="C20" s="43">
        <v>384</v>
      </c>
      <c r="D20" s="44">
        <f t="shared" si="0"/>
        <v>372.81553398058253</v>
      </c>
      <c r="E20" s="8">
        <v>21</v>
      </c>
      <c r="F20" s="31">
        <f t="shared" si="1"/>
        <v>7829.1262135922334</v>
      </c>
      <c r="G20" s="17"/>
      <c r="H20" s="14"/>
      <c r="I20" s="15"/>
      <c r="J20" s="16"/>
    </row>
    <row r="21" spans="2:10" x14ac:dyDescent="0.25">
      <c r="B21" s="6">
        <v>46040</v>
      </c>
      <c r="C21" s="43">
        <v>384</v>
      </c>
      <c r="D21" s="44">
        <f t="shared" si="0"/>
        <v>372.81553398058253</v>
      </c>
      <c r="E21" s="8">
        <v>21</v>
      </c>
      <c r="F21" s="31">
        <f t="shared" si="1"/>
        <v>7829.1262135922334</v>
      </c>
      <c r="G21" s="17"/>
      <c r="H21" s="14"/>
      <c r="I21" s="15"/>
      <c r="J21" s="16"/>
    </row>
    <row r="22" spans="2:10" x14ac:dyDescent="0.25">
      <c r="B22" s="6">
        <v>46041</v>
      </c>
      <c r="C22" s="43">
        <v>380</v>
      </c>
      <c r="D22" s="44">
        <f t="shared" si="0"/>
        <v>368.93203883495147</v>
      </c>
      <c r="E22" s="8">
        <v>21</v>
      </c>
      <c r="F22" s="31">
        <f t="shared" si="1"/>
        <v>7747.5728155339812</v>
      </c>
      <c r="G22" s="17"/>
      <c r="H22" s="14"/>
      <c r="I22" s="15"/>
      <c r="J22" s="16"/>
    </row>
    <row r="23" spans="2:10" x14ac:dyDescent="0.25">
      <c r="B23" s="6">
        <v>46042</v>
      </c>
      <c r="C23" s="43">
        <v>391</v>
      </c>
      <c r="D23" s="44">
        <f t="shared" si="0"/>
        <v>379.61165048543688</v>
      </c>
      <c r="E23" s="8">
        <v>21</v>
      </c>
      <c r="F23" s="31">
        <f t="shared" si="1"/>
        <v>7971.8446601941741</v>
      </c>
      <c r="G23" s="17"/>
      <c r="H23" s="14"/>
      <c r="I23" s="15"/>
      <c r="J23" s="16"/>
    </row>
    <row r="24" spans="2:10" x14ac:dyDescent="0.25">
      <c r="B24" s="6">
        <v>46043</v>
      </c>
      <c r="C24" s="43">
        <v>397</v>
      </c>
      <c r="D24" s="44">
        <f t="shared" si="0"/>
        <v>385.43689320388347</v>
      </c>
      <c r="E24" s="8">
        <v>21</v>
      </c>
      <c r="F24" s="31">
        <f t="shared" si="1"/>
        <v>8094.174757281553</v>
      </c>
      <c r="G24" s="17"/>
      <c r="H24" s="14"/>
      <c r="I24" s="15"/>
      <c r="J24" s="16"/>
    </row>
    <row r="25" spans="2:10" x14ac:dyDescent="0.25">
      <c r="B25" s="6">
        <v>46044</v>
      </c>
      <c r="C25" s="43">
        <v>385</v>
      </c>
      <c r="D25" s="44">
        <f t="shared" si="0"/>
        <v>373.78640776699029</v>
      </c>
      <c r="E25" s="8">
        <v>24.5</v>
      </c>
      <c r="F25" s="31">
        <f t="shared" si="1"/>
        <v>9157.7669902912621</v>
      </c>
      <c r="G25" s="17"/>
      <c r="H25" s="14"/>
      <c r="I25" s="15"/>
      <c r="J25" s="16"/>
    </row>
    <row r="26" spans="2:10" x14ac:dyDescent="0.25">
      <c r="B26" s="6">
        <v>46045</v>
      </c>
      <c r="C26" s="43">
        <v>387.5</v>
      </c>
      <c r="D26" s="44">
        <f t="shared" si="0"/>
        <v>376.21359223300971</v>
      </c>
      <c r="E26" s="8">
        <v>24.5</v>
      </c>
      <c r="F26" s="31">
        <f t="shared" si="1"/>
        <v>9217.2330097087379</v>
      </c>
      <c r="G26" s="17"/>
      <c r="H26" s="14"/>
      <c r="I26" s="15"/>
      <c r="J26" s="16"/>
    </row>
    <row r="27" spans="2:10" x14ac:dyDescent="0.25">
      <c r="B27" s="6">
        <v>46046</v>
      </c>
      <c r="C27" s="43">
        <v>405</v>
      </c>
      <c r="D27" s="44">
        <f t="shared" si="0"/>
        <v>393.20388349514565</v>
      </c>
      <c r="E27" s="8">
        <v>24.5</v>
      </c>
      <c r="F27" s="31">
        <f t="shared" si="1"/>
        <v>9633.4951456310682</v>
      </c>
      <c r="G27" s="17"/>
      <c r="H27" s="14"/>
      <c r="I27" s="15"/>
      <c r="J27" s="16"/>
    </row>
    <row r="28" spans="2:10" x14ac:dyDescent="0.25">
      <c r="B28" s="6">
        <v>46047</v>
      </c>
      <c r="C28" s="43">
        <v>410</v>
      </c>
      <c r="D28" s="44">
        <f t="shared" si="0"/>
        <v>398.05825242718447</v>
      </c>
      <c r="E28" s="8">
        <v>24.5</v>
      </c>
      <c r="F28" s="31">
        <f t="shared" si="1"/>
        <v>9752.4271844660198</v>
      </c>
      <c r="G28" s="17"/>
      <c r="H28" s="14"/>
      <c r="I28" s="15"/>
      <c r="J28" s="16"/>
    </row>
    <row r="29" spans="2:10" x14ac:dyDescent="0.25">
      <c r="B29" s="6">
        <v>46048</v>
      </c>
      <c r="C29" s="43">
        <v>430</v>
      </c>
      <c r="D29" s="44">
        <f t="shared" si="0"/>
        <v>417.47572815533982</v>
      </c>
      <c r="E29" s="8">
        <v>24.5</v>
      </c>
      <c r="F29" s="31">
        <f t="shared" si="1"/>
        <v>10228.155339805826</v>
      </c>
      <c r="G29" s="17"/>
      <c r="H29" s="14"/>
      <c r="I29" s="15"/>
      <c r="J29" s="16"/>
    </row>
    <row r="30" spans="2:10" x14ac:dyDescent="0.25">
      <c r="B30" s="6">
        <v>46049</v>
      </c>
      <c r="C30" s="43">
        <v>418</v>
      </c>
      <c r="D30" s="44">
        <f t="shared" si="0"/>
        <v>405.82524271844659</v>
      </c>
      <c r="E30" s="8">
        <v>24.5</v>
      </c>
      <c r="F30" s="31">
        <f t="shared" si="1"/>
        <v>9942.7184466019407</v>
      </c>
      <c r="G30" s="17"/>
      <c r="H30" s="14"/>
      <c r="I30" s="15"/>
      <c r="J30" s="16"/>
    </row>
    <row r="31" spans="2:10" x14ac:dyDescent="0.25">
      <c r="B31" s="6">
        <v>46050</v>
      </c>
      <c r="C31" s="43">
        <v>404</v>
      </c>
      <c r="D31" s="44">
        <f t="shared" si="0"/>
        <v>392.23300970873788</v>
      </c>
      <c r="E31" s="8">
        <v>24.5</v>
      </c>
      <c r="F31" s="31">
        <f t="shared" si="1"/>
        <v>9609.708737864079</v>
      </c>
      <c r="G31" s="17"/>
      <c r="H31" s="14"/>
      <c r="I31" s="15"/>
      <c r="J31" s="16"/>
    </row>
    <row r="32" spans="2:10" x14ac:dyDescent="0.25">
      <c r="B32" s="6">
        <v>46051</v>
      </c>
      <c r="C32" s="43">
        <v>401</v>
      </c>
      <c r="D32" s="44">
        <f t="shared" si="0"/>
        <v>389.32038834951453</v>
      </c>
      <c r="E32" s="8">
        <v>24.5</v>
      </c>
      <c r="F32" s="31">
        <f t="shared" si="1"/>
        <v>9538.3495145631059</v>
      </c>
      <c r="G32" s="17"/>
      <c r="H32" s="14"/>
      <c r="I32" s="15"/>
      <c r="J32" s="16"/>
    </row>
    <row r="33" spans="2:12" x14ac:dyDescent="0.25">
      <c r="B33" s="6">
        <v>46052</v>
      </c>
      <c r="C33" s="43">
        <v>409</v>
      </c>
      <c r="D33" s="44">
        <f t="shared" si="0"/>
        <v>397.08737864077671</v>
      </c>
      <c r="E33" s="8">
        <v>24.5</v>
      </c>
      <c r="F33" s="31">
        <f t="shared" si="1"/>
        <v>9728.6407766990287</v>
      </c>
      <c r="G33" s="17"/>
      <c r="H33" s="14"/>
      <c r="I33" s="15"/>
      <c r="J33" s="16"/>
    </row>
    <row r="34" spans="2:12" ht="15.75" thickBot="1" x14ac:dyDescent="0.3">
      <c r="B34" s="6">
        <v>46053</v>
      </c>
      <c r="C34" s="45">
        <v>418</v>
      </c>
      <c r="D34" s="46">
        <f t="shared" si="0"/>
        <v>405.82524271844659</v>
      </c>
      <c r="E34" s="8">
        <v>24.5</v>
      </c>
      <c r="F34" s="31">
        <f t="shared" si="1"/>
        <v>9942.7184466019407</v>
      </c>
      <c r="G34" s="18"/>
      <c r="H34" s="19"/>
      <c r="I34" s="20"/>
      <c r="J34" s="21"/>
    </row>
    <row r="35" spans="2:12" x14ac:dyDescent="0.25">
      <c r="B35" s="37" t="s">
        <v>8</v>
      </c>
      <c r="C35" s="47" t="s">
        <v>10</v>
      </c>
      <c r="D35" s="47" t="s">
        <v>12</v>
      </c>
      <c r="E35" s="48"/>
      <c r="F35" s="38" t="s">
        <v>2</v>
      </c>
      <c r="G35" s="22"/>
      <c r="H35" s="106" t="s">
        <v>9</v>
      </c>
      <c r="I35" s="106"/>
      <c r="J35" s="23">
        <f>SUM(J4:J34)</f>
        <v>238424.53057742721</v>
      </c>
    </row>
    <row r="36" spans="2:12" x14ac:dyDescent="0.25">
      <c r="B36" s="24" t="s">
        <v>10</v>
      </c>
      <c r="C36" s="7">
        <f>SUM(C4:C34)</f>
        <v>11453</v>
      </c>
      <c r="D36" s="44">
        <f>SUM(D4:D34)</f>
        <v>11119.417475728158</v>
      </c>
      <c r="E36" s="8"/>
      <c r="F36" s="31">
        <f>SUM(F4:F34)</f>
        <v>247329.36893203884</v>
      </c>
      <c r="G36" s="17"/>
      <c r="H36" s="107" t="s">
        <v>11</v>
      </c>
      <c r="I36" s="107"/>
      <c r="J36" s="16">
        <f>F36+F37</f>
        <v>247329.36893203884</v>
      </c>
      <c r="L36" s="29">
        <f>J36-J4-J5-J6</f>
        <v>244611.21916747573</v>
      </c>
    </row>
    <row r="37" spans="2:12" x14ac:dyDescent="0.25">
      <c r="B37" s="24" t="s">
        <v>12</v>
      </c>
      <c r="C37" s="28"/>
      <c r="D37" s="7"/>
      <c r="E37" s="8"/>
      <c r="F37" s="31"/>
      <c r="G37" s="17"/>
      <c r="H37" s="15" t="s">
        <v>13</v>
      </c>
      <c r="I37" s="15">
        <v>0.01</v>
      </c>
      <c r="J37" s="16"/>
    </row>
    <row r="38" spans="2:12" x14ac:dyDescent="0.25">
      <c r="B38" s="24"/>
      <c r="C38" s="7"/>
      <c r="D38" s="15"/>
      <c r="E38" s="8"/>
      <c r="F38" s="31"/>
      <c r="G38" s="17"/>
      <c r="H38" s="15"/>
      <c r="I38" s="15"/>
      <c r="J38" s="16">
        <v>0</v>
      </c>
    </row>
    <row r="39" spans="2:12" ht="15.75" thickBot="1" x14ac:dyDescent="0.3">
      <c r="B39" s="108" t="s">
        <v>14</v>
      </c>
      <c r="C39" s="109"/>
      <c r="D39" s="25"/>
      <c r="E39" s="33"/>
      <c r="F39" s="34"/>
      <c r="G39" s="26"/>
      <c r="H39" s="110" t="s">
        <v>15</v>
      </c>
      <c r="I39" s="110"/>
      <c r="J39" s="27">
        <f>J36+J37+J38-J35</f>
        <v>8904.8383546116238</v>
      </c>
    </row>
    <row r="40" spans="2:12" ht="15.75" thickBot="1" x14ac:dyDescent="0.3">
      <c r="B40" s="100"/>
      <c r="C40" s="101"/>
      <c r="D40" s="101"/>
      <c r="E40" s="101"/>
      <c r="F40" s="101"/>
      <c r="G40" s="101"/>
      <c r="H40" s="101"/>
      <c r="I40" s="101"/>
      <c r="J40" s="102"/>
    </row>
    <row r="41" spans="2:12" ht="15.75" thickBot="1" x14ac:dyDescent="0.3">
      <c r="B41" s="100"/>
      <c r="C41" s="101"/>
      <c r="D41" s="101"/>
      <c r="E41" s="101"/>
      <c r="F41" s="101"/>
      <c r="G41" s="101"/>
      <c r="H41" s="101"/>
      <c r="I41" s="101"/>
      <c r="J41" s="102"/>
    </row>
    <row r="42" spans="2:12" x14ac:dyDescent="0.25">
      <c r="J42" s="29"/>
    </row>
    <row r="43" spans="2:12" x14ac:dyDescent="0.25">
      <c r="J43" s="2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7598-A2F1-494A-BCF1-C52598F18DF6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1" t="s">
        <v>41</v>
      </c>
      <c r="C2" s="112"/>
      <c r="D2" s="112"/>
      <c r="E2" s="112"/>
      <c r="F2" s="112"/>
      <c r="G2" s="112"/>
      <c r="H2" s="112"/>
      <c r="I2" s="112"/>
      <c r="J2" s="113"/>
      <c r="P2" s="35" t="s">
        <v>16</v>
      </c>
      <c r="Q2" s="35" t="s">
        <v>24</v>
      </c>
      <c r="R2" s="35" t="s">
        <v>25</v>
      </c>
      <c r="S2" s="35" t="s">
        <v>17</v>
      </c>
      <c r="T2" s="35" t="s">
        <v>18</v>
      </c>
      <c r="U2" s="35" t="s">
        <v>26</v>
      </c>
      <c r="V2" s="35" t="s">
        <v>19</v>
      </c>
      <c r="W2" s="35" t="s">
        <v>20</v>
      </c>
      <c r="X2" s="35" t="s">
        <v>21</v>
      </c>
      <c r="Y2" s="35" t="s">
        <v>22</v>
      </c>
      <c r="Z2" s="35" t="s">
        <v>27</v>
      </c>
      <c r="AA2" s="35" t="s">
        <v>28</v>
      </c>
      <c r="AB2" s="35" t="s">
        <v>29</v>
      </c>
      <c r="AC2" s="36">
        <f>SUM(AB:AB)</f>
        <v>0</v>
      </c>
    </row>
    <row r="3" spans="2:29" x14ac:dyDescent="0.25">
      <c r="B3" s="1" t="s">
        <v>0</v>
      </c>
      <c r="C3" s="2" t="s">
        <v>10</v>
      </c>
      <c r="D3" s="42" t="s">
        <v>12</v>
      </c>
      <c r="E3" s="3" t="s">
        <v>1</v>
      </c>
      <c r="F3" s="30" t="s">
        <v>2</v>
      </c>
      <c r="G3" s="1" t="s">
        <v>0</v>
      </c>
      <c r="H3" s="4"/>
      <c r="I3" s="2" t="s">
        <v>3</v>
      </c>
      <c r="J3" s="5" t="s">
        <v>2</v>
      </c>
    </row>
    <row r="4" spans="2:29" x14ac:dyDescent="0.25">
      <c r="B4" s="6">
        <v>46054</v>
      </c>
      <c r="C4" s="43">
        <v>406.5</v>
      </c>
      <c r="D4" s="44">
        <f>C4/1.03</f>
        <v>394.66019417475729</v>
      </c>
      <c r="E4" s="8">
        <v>25</v>
      </c>
      <c r="F4" s="31">
        <f>D4*E4</f>
        <v>9866.5048543689318</v>
      </c>
      <c r="G4" s="9"/>
      <c r="H4" s="10" t="s">
        <v>4</v>
      </c>
      <c r="I4" s="11">
        <v>0.01</v>
      </c>
      <c r="J4" s="12">
        <f>(F36+F37)*I4</f>
        <v>2920.9951456310669</v>
      </c>
    </row>
    <row r="5" spans="2:29" x14ac:dyDescent="0.25">
      <c r="B5" s="6">
        <v>46055</v>
      </c>
      <c r="C5" s="43">
        <v>414</v>
      </c>
      <c r="D5" s="44">
        <f t="shared" ref="D5:D34" si="0">C5/1.03</f>
        <v>401.94174757281553</v>
      </c>
      <c r="E5" s="8">
        <v>25</v>
      </c>
      <c r="F5" s="31">
        <f t="shared" ref="F5:F34" si="1">D5*E5</f>
        <v>10048.543689320388</v>
      </c>
      <c r="G5" s="9"/>
      <c r="H5" s="10" t="s">
        <v>5</v>
      </c>
      <c r="I5" s="11">
        <v>1E-3</v>
      </c>
      <c r="J5" s="12">
        <f>(F36+F37-J4-J6)*I5</f>
        <v>289.17851941747563</v>
      </c>
    </row>
    <row r="6" spans="2:29" x14ac:dyDescent="0.25">
      <c r="B6" s="6">
        <v>46056</v>
      </c>
      <c r="C6" s="43">
        <v>417</v>
      </c>
      <c r="D6" s="44">
        <f t="shared" si="0"/>
        <v>404.85436893203882</v>
      </c>
      <c r="E6" s="8">
        <v>25</v>
      </c>
      <c r="F6" s="31">
        <f t="shared" si="1"/>
        <v>10121.359223300971</v>
      </c>
      <c r="G6" s="9"/>
      <c r="H6" s="10" t="s">
        <v>6</v>
      </c>
      <c r="I6" s="11"/>
      <c r="J6" s="12"/>
    </row>
    <row r="7" spans="2:29" x14ac:dyDescent="0.25">
      <c r="B7" s="6">
        <v>46057</v>
      </c>
      <c r="C7" s="43">
        <v>409</v>
      </c>
      <c r="D7" s="44">
        <f t="shared" si="0"/>
        <v>397.08737864077671</v>
      </c>
      <c r="E7" s="8">
        <v>25</v>
      </c>
      <c r="F7" s="31">
        <f t="shared" si="1"/>
        <v>9927.1844660194183</v>
      </c>
      <c r="G7" s="9"/>
      <c r="H7" s="10" t="s">
        <v>7</v>
      </c>
      <c r="I7" s="11"/>
      <c r="J7" s="12">
        <f>'OCAK 2026'!J39*-1</f>
        <v>-8904.8383546116238</v>
      </c>
    </row>
    <row r="8" spans="2:29" x14ac:dyDescent="0.25">
      <c r="B8" s="6">
        <v>46058</v>
      </c>
      <c r="C8" s="43">
        <v>427.5</v>
      </c>
      <c r="D8" s="44">
        <f t="shared" si="0"/>
        <v>415.04854368932035</v>
      </c>
      <c r="E8" s="8">
        <v>25</v>
      </c>
      <c r="F8" s="31">
        <f t="shared" si="1"/>
        <v>10376.213592233009</v>
      </c>
      <c r="G8" s="13"/>
      <c r="H8" s="14"/>
      <c r="I8" s="15"/>
      <c r="J8" s="16"/>
    </row>
    <row r="9" spans="2:29" x14ac:dyDescent="0.25">
      <c r="B9" s="6">
        <v>46059</v>
      </c>
      <c r="C9" s="43">
        <v>437</v>
      </c>
      <c r="D9" s="44">
        <f t="shared" si="0"/>
        <v>424.27184466019418</v>
      </c>
      <c r="E9" s="8">
        <v>25</v>
      </c>
      <c r="F9" s="31">
        <f t="shared" si="1"/>
        <v>10606.796116504855</v>
      </c>
      <c r="G9" s="13"/>
      <c r="H9" s="14"/>
      <c r="I9" s="15"/>
      <c r="J9" s="16"/>
    </row>
    <row r="10" spans="2:29" x14ac:dyDescent="0.25">
      <c r="B10" s="6">
        <v>46060</v>
      </c>
      <c r="C10" s="43">
        <v>429</v>
      </c>
      <c r="D10" s="44">
        <f t="shared" si="0"/>
        <v>416.504854368932</v>
      </c>
      <c r="E10" s="8">
        <v>25</v>
      </c>
      <c r="F10" s="31">
        <f t="shared" si="1"/>
        <v>10412.6213592233</v>
      </c>
      <c r="G10" s="13"/>
      <c r="H10" s="14"/>
      <c r="I10" s="15"/>
      <c r="J10" s="16"/>
    </row>
    <row r="11" spans="2:29" x14ac:dyDescent="0.25">
      <c r="B11" s="6">
        <v>46061</v>
      </c>
      <c r="C11" s="43">
        <v>427</v>
      </c>
      <c r="D11" s="44">
        <f t="shared" si="0"/>
        <v>414.56310679611647</v>
      </c>
      <c r="E11" s="8">
        <v>25</v>
      </c>
      <c r="F11" s="31">
        <f t="shared" si="1"/>
        <v>10364.077669902912</v>
      </c>
      <c r="G11" s="17"/>
      <c r="H11" s="14"/>
      <c r="I11" s="15"/>
      <c r="J11" s="16"/>
    </row>
    <row r="12" spans="2:29" x14ac:dyDescent="0.25">
      <c r="B12" s="6">
        <v>46062</v>
      </c>
      <c r="C12" s="43">
        <v>439.5</v>
      </c>
      <c r="D12" s="44">
        <f t="shared" si="0"/>
        <v>426.69902912621359</v>
      </c>
      <c r="E12" s="8">
        <v>25</v>
      </c>
      <c r="F12" s="31">
        <f t="shared" si="1"/>
        <v>10667.475728155339</v>
      </c>
      <c r="G12" s="17"/>
      <c r="H12" s="14"/>
      <c r="I12" s="15"/>
      <c r="J12" s="16"/>
    </row>
    <row r="13" spans="2:29" x14ac:dyDescent="0.25">
      <c r="B13" s="6">
        <v>46063</v>
      </c>
      <c r="C13" s="43">
        <v>445</v>
      </c>
      <c r="D13" s="44">
        <f t="shared" si="0"/>
        <v>432.03883495145629</v>
      </c>
      <c r="E13" s="8">
        <v>25</v>
      </c>
      <c r="F13" s="31">
        <f t="shared" si="1"/>
        <v>10800.970873786408</v>
      </c>
      <c r="G13" s="13">
        <v>46094</v>
      </c>
      <c r="H13" s="14" t="s">
        <v>77</v>
      </c>
      <c r="I13" s="15"/>
      <c r="J13" s="16">
        <v>200000</v>
      </c>
    </row>
    <row r="14" spans="2:29" x14ac:dyDescent="0.25">
      <c r="B14" s="6">
        <v>46064</v>
      </c>
      <c r="C14" s="43">
        <v>427.5</v>
      </c>
      <c r="D14" s="44">
        <f t="shared" si="0"/>
        <v>415.04854368932035</v>
      </c>
      <c r="E14" s="8">
        <v>25</v>
      </c>
      <c r="F14" s="31">
        <f t="shared" si="1"/>
        <v>10376.213592233009</v>
      </c>
      <c r="G14" s="17"/>
      <c r="H14" s="14"/>
      <c r="I14" s="15"/>
      <c r="J14" s="16"/>
    </row>
    <row r="15" spans="2:29" x14ac:dyDescent="0.25">
      <c r="B15" s="6">
        <v>46065</v>
      </c>
      <c r="C15" s="43">
        <v>429</v>
      </c>
      <c r="D15" s="44">
        <f t="shared" si="0"/>
        <v>416.504854368932</v>
      </c>
      <c r="E15" s="8">
        <v>25</v>
      </c>
      <c r="F15" s="31">
        <f t="shared" si="1"/>
        <v>10412.6213592233</v>
      </c>
      <c r="G15" s="13">
        <v>46108</v>
      </c>
      <c r="H15" s="14" t="s">
        <v>76</v>
      </c>
      <c r="I15" s="15"/>
      <c r="J15" s="16">
        <v>97794.18</v>
      </c>
    </row>
    <row r="16" spans="2:29" x14ac:dyDescent="0.25">
      <c r="B16" s="6">
        <v>46066</v>
      </c>
      <c r="C16" s="43">
        <v>414</v>
      </c>
      <c r="D16" s="44">
        <f t="shared" si="0"/>
        <v>401.94174757281553</v>
      </c>
      <c r="E16" s="8">
        <v>25</v>
      </c>
      <c r="F16" s="31">
        <f t="shared" si="1"/>
        <v>10048.543689320388</v>
      </c>
      <c r="G16" s="17"/>
      <c r="H16" s="14"/>
      <c r="I16" s="15"/>
      <c r="J16" s="16"/>
    </row>
    <row r="17" spans="2:10" x14ac:dyDescent="0.25">
      <c r="B17" s="6">
        <v>46067</v>
      </c>
      <c r="C17" s="43">
        <v>430.5</v>
      </c>
      <c r="D17" s="44">
        <f t="shared" si="0"/>
        <v>417.96116504854371</v>
      </c>
      <c r="E17" s="8">
        <v>25</v>
      </c>
      <c r="F17" s="31">
        <f t="shared" si="1"/>
        <v>10449.029126213592</v>
      </c>
      <c r="G17" s="17"/>
      <c r="H17" s="14"/>
      <c r="I17" s="15"/>
      <c r="J17" s="16"/>
    </row>
    <row r="18" spans="2:10" x14ac:dyDescent="0.25">
      <c r="B18" s="6">
        <v>46068</v>
      </c>
      <c r="C18" s="43">
        <v>404</v>
      </c>
      <c r="D18" s="44">
        <f t="shared" si="0"/>
        <v>392.23300970873788</v>
      </c>
      <c r="E18" s="8">
        <v>25</v>
      </c>
      <c r="F18" s="31">
        <f t="shared" si="1"/>
        <v>9805.825242718447</v>
      </c>
      <c r="G18" s="17"/>
      <c r="H18" s="14"/>
      <c r="I18" s="15"/>
      <c r="J18" s="16"/>
    </row>
    <row r="19" spans="2:10" x14ac:dyDescent="0.25">
      <c r="B19" s="6">
        <v>46069</v>
      </c>
      <c r="C19" s="43">
        <v>450</v>
      </c>
      <c r="D19" s="44">
        <f t="shared" si="0"/>
        <v>436.89320388349512</v>
      </c>
      <c r="E19" s="8">
        <v>25</v>
      </c>
      <c r="F19" s="31">
        <f t="shared" si="1"/>
        <v>10922.330097087379</v>
      </c>
      <c r="G19" s="17"/>
      <c r="H19" s="14"/>
      <c r="I19" s="15"/>
      <c r="J19" s="16"/>
    </row>
    <row r="20" spans="2:10" x14ac:dyDescent="0.25">
      <c r="B20" s="6">
        <v>46070</v>
      </c>
      <c r="C20" s="43">
        <v>427</v>
      </c>
      <c r="D20" s="44">
        <f t="shared" si="0"/>
        <v>414.56310679611647</v>
      </c>
      <c r="E20" s="8">
        <v>25</v>
      </c>
      <c r="F20" s="31">
        <f t="shared" si="1"/>
        <v>10364.077669902912</v>
      </c>
      <c r="G20" s="17"/>
      <c r="H20" s="14"/>
      <c r="I20" s="15"/>
      <c r="J20" s="16"/>
    </row>
    <row r="21" spans="2:10" x14ac:dyDescent="0.25">
      <c r="B21" s="6">
        <v>46071</v>
      </c>
      <c r="C21" s="43">
        <v>433</v>
      </c>
      <c r="D21" s="44">
        <f t="shared" si="0"/>
        <v>420.38834951456312</v>
      </c>
      <c r="E21" s="8">
        <v>25</v>
      </c>
      <c r="F21" s="31">
        <f t="shared" si="1"/>
        <v>10509.708737864077</v>
      </c>
      <c r="G21" s="17"/>
      <c r="H21" s="14"/>
      <c r="I21" s="15"/>
      <c r="J21" s="16"/>
    </row>
    <row r="22" spans="2:10" x14ac:dyDescent="0.25">
      <c r="B22" s="6">
        <v>46072</v>
      </c>
      <c r="C22" s="43">
        <v>440</v>
      </c>
      <c r="D22" s="44">
        <f t="shared" si="0"/>
        <v>427.18446601941747</v>
      </c>
      <c r="E22" s="8">
        <v>25</v>
      </c>
      <c r="F22" s="31">
        <f t="shared" si="1"/>
        <v>10679.611650485436</v>
      </c>
      <c r="G22" s="17"/>
      <c r="H22" s="14"/>
      <c r="I22" s="15"/>
      <c r="J22" s="16"/>
    </row>
    <row r="23" spans="2:10" x14ac:dyDescent="0.25">
      <c r="B23" s="6">
        <v>46073</v>
      </c>
      <c r="C23" s="43">
        <v>452</v>
      </c>
      <c r="D23" s="44">
        <f t="shared" si="0"/>
        <v>438.83495145631065</v>
      </c>
      <c r="E23" s="8">
        <v>25</v>
      </c>
      <c r="F23" s="31">
        <f t="shared" si="1"/>
        <v>10970.873786407767</v>
      </c>
      <c r="G23" s="17"/>
      <c r="H23" s="14"/>
      <c r="I23" s="15"/>
      <c r="J23" s="16"/>
    </row>
    <row r="24" spans="2:10" x14ac:dyDescent="0.25">
      <c r="B24" s="6">
        <v>46074</v>
      </c>
      <c r="C24" s="43">
        <v>444</v>
      </c>
      <c r="D24" s="44">
        <f t="shared" si="0"/>
        <v>431.06796116504853</v>
      </c>
      <c r="E24" s="8">
        <v>25</v>
      </c>
      <c r="F24" s="31">
        <f t="shared" si="1"/>
        <v>10776.699029126214</v>
      </c>
      <c r="G24" s="17"/>
      <c r="H24" s="14"/>
      <c r="I24" s="15"/>
      <c r="J24" s="16"/>
    </row>
    <row r="25" spans="2:10" x14ac:dyDescent="0.25">
      <c r="B25" s="6">
        <v>46075</v>
      </c>
      <c r="C25" s="43">
        <v>449</v>
      </c>
      <c r="D25" s="44">
        <f t="shared" si="0"/>
        <v>435.92233009708735</v>
      </c>
      <c r="E25" s="8">
        <v>25</v>
      </c>
      <c r="F25" s="31">
        <f t="shared" si="1"/>
        <v>10898.058252427183</v>
      </c>
      <c r="G25" s="17"/>
      <c r="H25" s="14"/>
      <c r="I25" s="15"/>
      <c r="J25" s="16"/>
    </row>
    <row r="26" spans="2:10" x14ac:dyDescent="0.25">
      <c r="B26" s="6">
        <v>46076</v>
      </c>
      <c r="C26" s="43">
        <v>437</v>
      </c>
      <c r="D26" s="44">
        <f t="shared" si="0"/>
        <v>424.27184466019418</v>
      </c>
      <c r="E26" s="8">
        <v>25</v>
      </c>
      <c r="F26" s="31">
        <f t="shared" si="1"/>
        <v>10606.796116504855</v>
      </c>
      <c r="G26" s="17"/>
      <c r="H26" s="14"/>
      <c r="I26" s="15"/>
      <c r="J26" s="16"/>
    </row>
    <row r="27" spans="2:10" x14ac:dyDescent="0.25">
      <c r="B27" s="6">
        <v>46077</v>
      </c>
      <c r="C27" s="43">
        <v>444</v>
      </c>
      <c r="D27" s="44">
        <f t="shared" si="0"/>
        <v>431.06796116504853</v>
      </c>
      <c r="E27" s="8">
        <v>25</v>
      </c>
      <c r="F27" s="31">
        <f t="shared" si="1"/>
        <v>10776.699029126214</v>
      </c>
      <c r="G27" s="17"/>
      <c r="H27" s="14"/>
      <c r="I27" s="15"/>
      <c r="J27" s="16"/>
    </row>
    <row r="28" spans="2:10" x14ac:dyDescent="0.25">
      <c r="B28" s="6">
        <v>46078</v>
      </c>
      <c r="C28" s="43">
        <v>440</v>
      </c>
      <c r="D28" s="44">
        <f t="shared" si="0"/>
        <v>427.18446601941747</v>
      </c>
      <c r="E28" s="8">
        <v>25</v>
      </c>
      <c r="F28" s="31">
        <f t="shared" si="1"/>
        <v>10679.611650485436</v>
      </c>
      <c r="G28" s="17"/>
      <c r="H28" s="14"/>
      <c r="I28" s="15"/>
      <c r="J28" s="16"/>
    </row>
    <row r="29" spans="2:10" x14ac:dyDescent="0.25">
      <c r="B29" s="6">
        <v>46079</v>
      </c>
      <c r="C29" s="43">
        <v>433</v>
      </c>
      <c r="D29" s="44">
        <f t="shared" si="0"/>
        <v>420.38834951456312</v>
      </c>
      <c r="E29" s="8">
        <v>25</v>
      </c>
      <c r="F29" s="31">
        <f t="shared" si="1"/>
        <v>10509.708737864077</v>
      </c>
      <c r="G29" s="17"/>
      <c r="H29" s="14"/>
      <c r="I29" s="15"/>
      <c r="J29" s="16"/>
    </row>
    <row r="30" spans="2:10" x14ac:dyDescent="0.25">
      <c r="B30" s="6">
        <v>46080</v>
      </c>
      <c r="C30" s="43">
        <v>413</v>
      </c>
      <c r="D30" s="44">
        <f t="shared" si="0"/>
        <v>400.97087378640776</v>
      </c>
      <c r="E30" s="8">
        <v>25</v>
      </c>
      <c r="F30" s="31">
        <f t="shared" si="1"/>
        <v>10024.271844660194</v>
      </c>
      <c r="G30" s="17"/>
      <c r="H30" s="14"/>
      <c r="I30" s="15"/>
      <c r="J30" s="16"/>
    </row>
    <row r="31" spans="2:10" x14ac:dyDescent="0.25">
      <c r="B31" s="6">
        <v>46081</v>
      </c>
      <c r="C31" s="43">
        <v>416</v>
      </c>
      <c r="D31" s="44">
        <f t="shared" si="0"/>
        <v>403.88349514563106</v>
      </c>
      <c r="E31" s="8">
        <v>25</v>
      </c>
      <c r="F31" s="31">
        <f t="shared" si="1"/>
        <v>10097.087378640776</v>
      </c>
      <c r="G31" s="17"/>
      <c r="H31" s="14"/>
      <c r="I31" s="15"/>
      <c r="J31" s="16"/>
    </row>
    <row r="32" spans="2:10" x14ac:dyDescent="0.25">
      <c r="B32" s="6"/>
      <c r="C32" s="43"/>
      <c r="D32" s="44">
        <f t="shared" si="0"/>
        <v>0</v>
      </c>
      <c r="E32" s="8"/>
      <c r="F32" s="31">
        <f t="shared" si="1"/>
        <v>0</v>
      </c>
      <c r="G32" s="17"/>
      <c r="H32" s="14"/>
      <c r="I32" s="15"/>
      <c r="J32" s="16"/>
    </row>
    <row r="33" spans="2:12" x14ac:dyDescent="0.25">
      <c r="B33" s="6"/>
      <c r="C33" s="43"/>
      <c r="D33" s="44">
        <f t="shared" si="0"/>
        <v>0</v>
      </c>
      <c r="E33" s="8"/>
      <c r="F33" s="31">
        <f t="shared" si="1"/>
        <v>0</v>
      </c>
      <c r="G33" s="17"/>
      <c r="H33" s="14"/>
      <c r="I33" s="15"/>
      <c r="J33" s="16"/>
    </row>
    <row r="34" spans="2:12" ht="15.75" thickBot="1" x14ac:dyDescent="0.3">
      <c r="B34" s="32"/>
      <c r="C34" s="45"/>
      <c r="D34" s="46">
        <f t="shared" si="0"/>
        <v>0</v>
      </c>
      <c r="E34" s="8"/>
      <c r="F34" s="34">
        <f t="shared" si="1"/>
        <v>0</v>
      </c>
      <c r="G34" s="18"/>
      <c r="H34" s="19"/>
      <c r="I34" s="20"/>
      <c r="J34" s="21"/>
    </row>
    <row r="35" spans="2:12" x14ac:dyDescent="0.25">
      <c r="B35" s="98" t="s">
        <v>8</v>
      </c>
      <c r="C35" s="47" t="s">
        <v>10</v>
      </c>
      <c r="D35" s="47" t="s">
        <v>12</v>
      </c>
      <c r="E35" s="48"/>
      <c r="F35" s="99" t="s">
        <v>2</v>
      </c>
      <c r="G35" s="22"/>
      <c r="H35" s="106" t="s">
        <v>9</v>
      </c>
      <c r="I35" s="106"/>
      <c r="J35" s="23">
        <f>SUM(J4:J34)</f>
        <v>292099.51531043695</v>
      </c>
    </row>
    <row r="36" spans="2:12" x14ac:dyDescent="0.25">
      <c r="B36" s="24" t="s">
        <v>10</v>
      </c>
      <c r="C36" s="7">
        <f>SUM(C4:C34)</f>
        <v>12034.5</v>
      </c>
      <c r="D36" s="44">
        <f>SUM(D4:D34)</f>
        <v>11683.980582524273</v>
      </c>
      <c r="E36" s="8"/>
      <c r="F36" s="31">
        <f>SUM(F4:F34)</f>
        <v>292099.5145631067</v>
      </c>
      <c r="G36" s="17"/>
      <c r="H36" s="107" t="s">
        <v>11</v>
      </c>
      <c r="I36" s="107"/>
      <c r="J36" s="16">
        <f>F36+F37</f>
        <v>292099.5145631067</v>
      </c>
      <c r="L36" s="29">
        <f>J36-J4-J5-J6</f>
        <v>288889.34089805814</v>
      </c>
    </row>
    <row r="37" spans="2:12" x14ac:dyDescent="0.25">
      <c r="B37" s="24" t="s">
        <v>12</v>
      </c>
      <c r="C37" s="28"/>
      <c r="D37" s="7"/>
      <c r="E37" s="8"/>
      <c r="F37" s="31"/>
      <c r="G37" s="17"/>
      <c r="H37" s="15" t="s">
        <v>13</v>
      </c>
      <c r="I37" s="15">
        <v>0.01</v>
      </c>
      <c r="J37" s="16"/>
    </row>
    <row r="38" spans="2:12" x14ac:dyDescent="0.25">
      <c r="B38" s="24"/>
      <c r="C38" s="7"/>
      <c r="D38" s="15"/>
      <c r="E38" s="8"/>
      <c r="F38" s="31"/>
      <c r="G38" s="17"/>
      <c r="H38" s="15"/>
      <c r="I38" s="15"/>
      <c r="J38" s="16">
        <v>0</v>
      </c>
    </row>
    <row r="39" spans="2:12" ht="15.75" thickBot="1" x14ac:dyDescent="0.3">
      <c r="B39" s="108" t="s">
        <v>14</v>
      </c>
      <c r="C39" s="109"/>
      <c r="D39" s="25"/>
      <c r="E39" s="33"/>
      <c r="F39" s="34"/>
      <c r="G39" s="26"/>
      <c r="H39" s="110" t="s">
        <v>15</v>
      </c>
      <c r="I39" s="110"/>
      <c r="J39" s="27">
        <f>J36+J37+J38-J35</f>
        <v>-7.4733025394380093E-4</v>
      </c>
    </row>
    <row r="40" spans="2:12" ht="15.75" thickBot="1" x14ac:dyDescent="0.3">
      <c r="B40" s="100"/>
      <c r="C40" s="101"/>
      <c r="D40" s="101"/>
      <c r="E40" s="101"/>
      <c r="F40" s="101"/>
      <c r="G40" s="101"/>
      <c r="H40" s="101"/>
      <c r="I40" s="101"/>
      <c r="J40" s="102"/>
    </row>
    <row r="41" spans="2:12" ht="15.75" thickBot="1" x14ac:dyDescent="0.3">
      <c r="B41" s="100"/>
      <c r="C41" s="101"/>
      <c r="D41" s="101"/>
      <c r="E41" s="101"/>
      <c r="F41" s="101"/>
      <c r="G41" s="101"/>
      <c r="H41" s="101"/>
      <c r="I41" s="101"/>
      <c r="J41" s="102"/>
    </row>
    <row r="42" spans="2:12" x14ac:dyDescent="0.25">
      <c r="J42" s="29"/>
    </row>
    <row r="43" spans="2:12" x14ac:dyDescent="0.25">
      <c r="J43" s="2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BF369-B5CF-4CF4-A4E2-24BA595266A7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1" t="s">
        <v>41</v>
      </c>
      <c r="C2" s="112"/>
      <c r="D2" s="112"/>
      <c r="E2" s="112"/>
      <c r="F2" s="112"/>
      <c r="G2" s="112"/>
      <c r="H2" s="112"/>
      <c r="I2" s="112"/>
      <c r="J2" s="113"/>
      <c r="P2" s="35" t="s">
        <v>16</v>
      </c>
      <c r="Q2" s="35" t="s">
        <v>24</v>
      </c>
      <c r="R2" s="35" t="s">
        <v>25</v>
      </c>
      <c r="S2" s="35" t="s">
        <v>17</v>
      </c>
      <c r="T2" s="35" t="s">
        <v>18</v>
      </c>
      <c r="U2" s="35" t="s">
        <v>26</v>
      </c>
      <c r="V2" s="35" t="s">
        <v>19</v>
      </c>
      <c r="W2" s="35" t="s">
        <v>20</v>
      </c>
      <c r="X2" s="35" t="s">
        <v>21</v>
      </c>
      <c r="Y2" s="35" t="s">
        <v>22</v>
      </c>
      <c r="Z2" s="35" t="s">
        <v>27</v>
      </c>
      <c r="AA2" s="35" t="s">
        <v>28</v>
      </c>
      <c r="AB2" s="35" t="s">
        <v>29</v>
      </c>
      <c r="AC2" s="36">
        <f>SUM(AB:AB)</f>
        <v>0</v>
      </c>
    </row>
    <row r="3" spans="2:29" x14ac:dyDescent="0.25">
      <c r="B3" s="1" t="s">
        <v>0</v>
      </c>
      <c r="C3" s="2" t="s">
        <v>10</v>
      </c>
      <c r="D3" s="42" t="s">
        <v>12</v>
      </c>
      <c r="E3" s="3" t="s">
        <v>1</v>
      </c>
      <c r="F3" s="30" t="s">
        <v>2</v>
      </c>
      <c r="G3" s="1" t="s">
        <v>0</v>
      </c>
      <c r="H3" s="4"/>
      <c r="I3" s="2" t="s">
        <v>3</v>
      </c>
      <c r="J3" s="5" t="s">
        <v>2</v>
      </c>
    </row>
    <row r="4" spans="2:29" x14ac:dyDescent="0.25">
      <c r="B4" s="6">
        <v>46082</v>
      </c>
      <c r="C4" s="43">
        <v>433</v>
      </c>
      <c r="D4" s="44">
        <f>C4/1.03</f>
        <v>420.38834951456312</v>
      </c>
      <c r="E4" s="8">
        <v>25</v>
      </c>
      <c r="F4" s="31">
        <f>D4*E4</f>
        <v>10509.708737864077</v>
      </c>
      <c r="G4" s="9"/>
      <c r="H4" s="10" t="s">
        <v>4</v>
      </c>
      <c r="I4" s="11">
        <v>0.01</v>
      </c>
      <c r="J4" s="12">
        <f>(F36+F37)*I4</f>
        <v>3178.8834951456315</v>
      </c>
    </row>
    <row r="5" spans="2:29" x14ac:dyDescent="0.25">
      <c r="B5" s="6">
        <v>46083</v>
      </c>
      <c r="C5" s="43">
        <v>419</v>
      </c>
      <c r="D5" s="44">
        <f t="shared" ref="D5:D34" si="0">C5/1.03</f>
        <v>406.79611650485435</v>
      </c>
      <c r="E5" s="8">
        <v>25</v>
      </c>
      <c r="F5" s="31">
        <f t="shared" ref="F5:F34" si="1">D5*E5</f>
        <v>10169.902912621359</v>
      </c>
      <c r="G5" s="9"/>
      <c r="H5" s="10" t="s">
        <v>5</v>
      </c>
      <c r="I5" s="11">
        <v>1E-3</v>
      </c>
      <c r="J5" s="12">
        <f>(F36+F37-J4-J6)*I5</f>
        <v>314.7094660194175</v>
      </c>
    </row>
    <row r="6" spans="2:29" x14ac:dyDescent="0.25">
      <c r="B6" s="6">
        <v>46084</v>
      </c>
      <c r="C6" s="43">
        <v>417</v>
      </c>
      <c r="D6" s="44">
        <f t="shared" si="0"/>
        <v>404.85436893203882</v>
      </c>
      <c r="E6" s="8">
        <v>25</v>
      </c>
      <c r="F6" s="31">
        <f t="shared" si="1"/>
        <v>10121.359223300971</v>
      </c>
      <c r="G6" s="9"/>
      <c r="H6" s="10" t="s">
        <v>6</v>
      </c>
      <c r="I6" s="11"/>
      <c r="J6" s="12"/>
    </row>
    <row r="7" spans="2:29" x14ac:dyDescent="0.25">
      <c r="B7" s="6">
        <v>46085</v>
      </c>
      <c r="C7" s="43">
        <v>430</v>
      </c>
      <c r="D7" s="44">
        <f t="shared" si="0"/>
        <v>417.47572815533982</v>
      </c>
      <c r="E7" s="8">
        <v>25</v>
      </c>
      <c r="F7" s="31">
        <f t="shared" si="1"/>
        <v>10436.893203883496</v>
      </c>
      <c r="G7" s="9"/>
      <c r="H7" s="10" t="s">
        <v>7</v>
      </c>
      <c r="I7" s="11"/>
      <c r="J7" s="12">
        <f>'ŞUBAT 2026'!J39*-1</f>
        <v>7.4733025394380093E-4</v>
      </c>
    </row>
    <row r="8" spans="2:29" x14ac:dyDescent="0.25">
      <c r="B8" s="6">
        <v>46086</v>
      </c>
      <c r="C8" s="43">
        <v>427.5</v>
      </c>
      <c r="D8" s="44">
        <f t="shared" si="0"/>
        <v>415.04854368932035</v>
      </c>
      <c r="E8" s="8">
        <v>25</v>
      </c>
      <c r="F8" s="31">
        <f t="shared" si="1"/>
        <v>10376.213592233009</v>
      </c>
      <c r="G8" s="13"/>
      <c r="H8" s="14"/>
      <c r="I8" s="15"/>
      <c r="J8" s="16"/>
    </row>
    <row r="9" spans="2:29" x14ac:dyDescent="0.25">
      <c r="B9" s="6">
        <v>46087</v>
      </c>
      <c r="C9" s="43">
        <v>452</v>
      </c>
      <c r="D9" s="44">
        <f t="shared" si="0"/>
        <v>438.83495145631065</v>
      </c>
      <c r="E9" s="8">
        <v>25</v>
      </c>
      <c r="F9" s="31">
        <f t="shared" si="1"/>
        <v>10970.873786407767</v>
      </c>
      <c r="G9" s="13"/>
      <c r="H9" s="14"/>
      <c r="I9" s="15"/>
      <c r="J9" s="16"/>
    </row>
    <row r="10" spans="2:29" x14ac:dyDescent="0.25">
      <c r="B10" s="6">
        <v>46088</v>
      </c>
      <c r="C10" s="43">
        <v>445</v>
      </c>
      <c r="D10" s="44">
        <f t="shared" si="0"/>
        <v>432.03883495145629</v>
      </c>
      <c r="E10" s="8">
        <v>25</v>
      </c>
      <c r="F10" s="31">
        <f t="shared" si="1"/>
        <v>10800.970873786408</v>
      </c>
      <c r="G10" s="13"/>
      <c r="H10" s="14"/>
      <c r="I10" s="15"/>
      <c r="J10" s="16"/>
    </row>
    <row r="11" spans="2:29" x14ac:dyDescent="0.25">
      <c r="B11" s="6">
        <v>46089</v>
      </c>
      <c r="C11" s="43">
        <v>440</v>
      </c>
      <c r="D11" s="44">
        <f t="shared" si="0"/>
        <v>427.18446601941747</v>
      </c>
      <c r="E11" s="8">
        <v>25</v>
      </c>
      <c r="F11" s="31">
        <f t="shared" si="1"/>
        <v>10679.611650485436</v>
      </c>
      <c r="G11" s="17"/>
      <c r="H11" s="14"/>
      <c r="I11" s="15"/>
      <c r="J11" s="16"/>
    </row>
    <row r="12" spans="2:29" x14ac:dyDescent="0.25">
      <c r="B12" s="6">
        <v>46090</v>
      </c>
      <c r="C12" s="43">
        <v>423</v>
      </c>
      <c r="D12" s="44">
        <f t="shared" si="0"/>
        <v>410.67961165048541</v>
      </c>
      <c r="E12" s="8">
        <v>25</v>
      </c>
      <c r="F12" s="31">
        <f t="shared" si="1"/>
        <v>10266.990291262135</v>
      </c>
      <c r="G12" s="13">
        <v>46120</v>
      </c>
      <c r="H12" s="14" t="s">
        <v>77</v>
      </c>
      <c r="I12" s="15"/>
      <c r="J12" s="16">
        <v>200000</v>
      </c>
    </row>
    <row r="13" spans="2:29" x14ac:dyDescent="0.25">
      <c r="B13" s="6">
        <v>46091</v>
      </c>
      <c r="C13" s="43">
        <v>425</v>
      </c>
      <c r="D13" s="44">
        <f t="shared" si="0"/>
        <v>412.62135922330094</v>
      </c>
      <c r="E13" s="8">
        <v>25</v>
      </c>
      <c r="F13" s="31">
        <f t="shared" si="1"/>
        <v>10315.533980582524</v>
      </c>
      <c r="G13" s="17"/>
      <c r="H13" s="14"/>
      <c r="I13" s="15"/>
      <c r="J13" s="16"/>
    </row>
    <row r="14" spans="2:29" x14ac:dyDescent="0.25">
      <c r="B14" s="6">
        <v>46092</v>
      </c>
      <c r="C14" s="43">
        <v>416.5</v>
      </c>
      <c r="D14" s="44">
        <f t="shared" si="0"/>
        <v>404.36893203883494</v>
      </c>
      <c r="E14" s="8">
        <v>25</v>
      </c>
      <c r="F14" s="31">
        <f t="shared" si="1"/>
        <v>10109.223300970874</v>
      </c>
      <c r="G14" s="17"/>
      <c r="H14" s="14"/>
      <c r="I14" s="15"/>
      <c r="J14" s="16"/>
    </row>
    <row r="15" spans="2:29" x14ac:dyDescent="0.25">
      <c r="B15" s="6">
        <v>46093</v>
      </c>
      <c r="C15" s="43">
        <v>414</v>
      </c>
      <c r="D15" s="44">
        <f t="shared" si="0"/>
        <v>401.94174757281553</v>
      </c>
      <c r="E15" s="8">
        <v>25</v>
      </c>
      <c r="F15" s="31">
        <f t="shared" si="1"/>
        <v>10048.543689320388</v>
      </c>
      <c r="G15" s="17"/>
      <c r="H15" s="14"/>
      <c r="I15" s="15"/>
      <c r="J15" s="16"/>
    </row>
    <row r="16" spans="2:29" x14ac:dyDescent="0.25">
      <c r="B16" s="6">
        <v>46094</v>
      </c>
      <c r="C16" s="43">
        <v>434</v>
      </c>
      <c r="D16" s="44">
        <f t="shared" si="0"/>
        <v>421.35922330097088</v>
      </c>
      <c r="E16" s="8">
        <v>25</v>
      </c>
      <c r="F16" s="31">
        <f t="shared" si="1"/>
        <v>10533.980582524273</v>
      </c>
      <c r="G16" s="17"/>
      <c r="H16" s="14"/>
      <c r="I16" s="15"/>
      <c r="J16" s="16"/>
    </row>
    <row r="17" spans="2:10" x14ac:dyDescent="0.25">
      <c r="B17" s="6">
        <v>46095</v>
      </c>
      <c r="C17" s="43">
        <v>424</v>
      </c>
      <c r="D17" s="44">
        <f t="shared" si="0"/>
        <v>411.65048543689318</v>
      </c>
      <c r="E17" s="8">
        <v>25</v>
      </c>
      <c r="F17" s="31">
        <f t="shared" si="1"/>
        <v>10291.26213592233</v>
      </c>
      <c r="G17" s="17"/>
      <c r="H17" s="14"/>
      <c r="I17" s="15"/>
      <c r="J17" s="16"/>
    </row>
    <row r="18" spans="2:10" x14ac:dyDescent="0.25">
      <c r="B18" s="6">
        <v>46096</v>
      </c>
      <c r="C18" s="43">
        <v>428.5</v>
      </c>
      <c r="D18" s="44">
        <f t="shared" si="0"/>
        <v>416.01941747572812</v>
      </c>
      <c r="E18" s="8">
        <v>25</v>
      </c>
      <c r="F18" s="31">
        <f t="shared" si="1"/>
        <v>10400.485436893203</v>
      </c>
      <c r="G18" s="13">
        <v>46134</v>
      </c>
      <c r="H18" s="14" t="s">
        <v>77</v>
      </c>
      <c r="I18" s="15"/>
      <c r="J18" s="16">
        <v>114394.76</v>
      </c>
    </row>
    <row r="19" spans="2:10" x14ac:dyDescent="0.25">
      <c r="B19" s="6">
        <v>46097</v>
      </c>
      <c r="C19" s="43">
        <v>423.5</v>
      </c>
      <c r="D19" s="44">
        <f t="shared" si="0"/>
        <v>411.1650485436893</v>
      </c>
      <c r="E19" s="8">
        <v>25</v>
      </c>
      <c r="F19" s="31">
        <f t="shared" si="1"/>
        <v>10279.126213592232</v>
      </c>
      <c r="G19" s="17"/>
      <c r="H19" s="14"/>
      <c r="I19" s="15"/>
      <c r="J19" s="16"/>
    </row>
    <row r="20" spans="2:10" x14ac:dyDescent="0.25">
      <c r="B20" s="6">
        <v>46098</v>
      </c>
      <c r="C20" s="43">
        <v>427</v>
      </c>
      <c r="D20" s="44">
        <f t="shared" si="0"/>
        <v>414.56310679611647</v>
      </c>
      <c r="E20" s="8">
        <v>25</v>
      </c>
      <c r="F20" s="31">
        <f t="shared" si="1"/>
        <v>10364.077669902912</v>
      </c>
      <c r="G20" s="17"/>
      <c r="H20" s="14"/>
      <c r="I20" s="15"/>
      <c r="J20" s="16"/>
    </row>
    <row r="21" spans="2:10" x14ac:dyDescent="0.25">
      <c r="B21" s="6">
        <v>46099</v>
      </c>
      <c r="C21" s="43">
        <v>392</v>
      </c>
      <c r="D21" s="44">
        <f t="shared" si="0"/>
        <v>380.58252427184465</v>
      </c>
      <c r="E21" s="8">
        <v>25</v>
      </c>
      <c r="F21" s="31">
        <f t="shared" si="1"/>
        <v>9514.5631067961167</v>
      </c>
      <c r="G21" s="17"/>
      <c r="H21" s="14"/>
      <c r="I21" s="15"/>
      <c r="J21" s="16"/>
    </row>
    <row r="22" spans="2:10" x14ac:dyDescent="0.25">
      <c r="B22" s="6">
        <v>46100</v>
      </c>
      <c r="C22" s="43">
        <v>441</v>
      </c>
      <c r="D22" s="44">
        <f t="shared" si="0"/>
        <v>428.15533980582524</v>
      </c>
      <c r="E22" s="8">
        <v>25</v>
      </c>
      <c r="F22" s="31">
        <f t="shared" si="1"/>
        <v>10703.88349514563</v>
      </c>
      <c r="G22" s="17"/>
      <c r="H22" s="14"/>
      <c r="I22" s="15"/>
      <c r="J22" s="16"/>
    </row>
    <row r="23" spans="2:10" x14ac:dyDescent="0.25">
      <c r="B23" s="6">
        <v>46101</v>
      </c>
      <c r="C23" s="43">
        <v>412</v>
      </c>
      <c r="D23" s="44">
        <f t="shared" si="0"/>
        <v>400</v>
      </c>
      <c r="E23" s="8">
        <v>25</v>
      </c>
      <c r="F23" s="31">
        <f t="shared" si="1"/>
        <v>10000</v>
      </c>
      <c r="G23" s="17"/>
      <c r="H23" s="14"/>
      <c r="I23" s="15"/>
      <c r="J23" s="16"/>
    </row>
    <row r="24" spans="2:10" x14ac:dyDescent="0.25">
      <c r="B24" s="6">
        <v>46102</v>
      </c>
      <c r="C24" s="43">
        <v>414</v>
      </c>
      <c r="D24" s="44">
        <f t="shared" si="0"/>
        <v>401.94174757281553</v>
      </c>
      <c r="E24" s="8">
        <v>25</v>
      </c>
      <c r="F24" s="31">
        <f t="shared" si="1"/>
        <v>10048.543689320388</v>
      </c>
      <c r="G24" s="17"/>
      <c r="H24" s="14"/>
      <c r="I24" s="15"/>
      <c r="J24" s="16"/>
    </row>
    <row r="25" spans="2:10" x14ac:dyDescent="0.25">
      <c r="B25" s="6">
        <v>46103</v>
      </c>
      <c r="C25" s="43">
        <v>416</v>
      </c>
      <c r="D25" s="44">
        <f t="shared" si="0"/>
        <v>403.88349514563106</v>
      </c>
      <c r="E25" s="8">
        <v>25</v>
      </c>
      <c r="F25" s="31">
        <f t="shared" si="1"/>
        <v>10097.087378640776</v>
      </c>
      <c r="G25" s="17"/>
      <c r="H25" s="14"/>
      <c r="I25" s="15"/>
      <c r="J25" s="16"/>
    </row>
    <row r="26" spans="2:10" x14ac:dyDescent="0.25">
      <c r="B26" s="6">
        <v>46104</v>
      </c>
      <c r="C26" s="43">
        <v>425</v>
      </c>
      <c r="D26" s="44">
        <f t="shared" si="0"/>
        <v>412.62135922330094</v>
      </c>
      <c r="E26" s="8">
        <v>25</v>
      </c>
      <c r="F26" s="31">
        <f t="shared" si="1"/>
        <v>10315.533980582524</v>
      </c>
      <c r="G26" s="17"/>
      <c r="H26" s="14"/>
      <c r="I26" s="15"/>
      <c r="J26" s="16"/>
    </row>
    <row r="27" spans="2:10" x14ac:dyDescent="0.25">
      <c r="B27" s="6">
        <v>46105</v>
      </c>
      <c r="C27" s="43">
        <v>418</v>
      </c>
      <c r="D27" s="44">
        <f t="shared" si="0"/>
        <v>405.82524271844659</v>
      </c>
      <c r="E27" s="8">
        <v>25</v>
      </c>
      <c r="F27" s="31">
        <f t="shared" si="1"/>
        <v>10145.631067961165</v>
      </c>
      <c r="G27" s="17"/>
      <c r="H27" s="14"/>
      <c r="I27" s="15"/>
      <c r="J27" s="16"/>
    </row>
    <row r="28" spans="2:10" x14ac:dyDescent="0.25">
      <c r="B28" s="6">
        <v>46106</v>
      </c>
      <c r="C28" s="43">
        <v>416</v>
      </c>
      <c r="D28" s="44">
        <f t="shared" si="0"/>
        <v>403.88349514563106</v>
      </c>
      <c r="E28" s="8">
        <v>25</v>
      </c>
      <c r="F28" s="31">
        <f t="shared" si="1"/>
        <v>10097.087378640776</v>
      </c>
      <c r="G28" s="17"/>
      <c r="H28" s="14"/>
      <c r="I28" s="15"/>
      <c r="J28" s="16"/>
    </row>
    <row r="29" spans="2:10" x14ac:dyDescent="0.25">
      <c r="B29" s="6">
        <v>46107</v>
      </c>
      <c r="C29" s="43">
        <v>409</v>
      </c>
      <c r="D29" s="44">
        <f t="shared" si="0"/>
        <v>397.08737864077671</v>
      </c>
      <c r="E29" s="8">
        <v>25</v>
      </c>
      <c r="F29" s="31">
        <f t="shared" si="1"/>
        <v>9927.1844660194183</v>
      </c>
      <c r="G29" s="17"/>
      <c r="H29" s="14"/>
      <c r="I29" s="15"/>
      <c r="J29" s="16"/>
    </row>
    <row r="30" spans="2:10" x14ac:dyDescent="0.25">
      <c r="B30" s="6">
        <v>46108</v>
      </c>
      <c r="C30" s="43">
        <v>407.5</v>
      </c>
      <c r="D30" s="44">
        <f t="shared" si="0"/>
        <v>395.63106796116506</v>
      </c>
      <c r="E30" s="8">
        <v>25</v>
      </c>
      <c r="F30" s="31">
        <f t="shared" si="1"/>
        <v>9890.7766990291257</v>
      </c>
      <c r="G30" s="17"/>
      <c r="H30" s="14"/>
      <c r="I30" s="15"/>
      <c r="J30" s="16"/>
    </row>
    <row r="31" spans="2:10" x14ac:dyDescent="0.25">
      <c r="B31" s="6">
        <v>46109</v>
      </c>
      <c r="C31" s="43">
        <v>411</v>
      </c>
      <c r="D31" s="44">
        <f t="shared" si="0"/>
        <v>399.02912621359224</v>
      </c>
      <c r="E31" s="8">
        <v>25</v>
      </c>
      <c r="F31" s="31">
        <f t="shared" si="1"/>
        <v>9975.7281553398061</v>
      </c>
      <c r="G31" s="17"/>
      <c r="H31" s="14"/>
      <c r="I31" s="15"/>
      <c r="J31" s="16"/>
    </row>
    <row r="32" spans="2:10" x14ac:dyDescent="0.25">
      <c r="B32" s="6">
        <v>46110</v>
      </c>
      <c r="C32" s="43">
        <v>421</v>
      </c>
      <c r="D32" s="44">
        <f t="shared" si="0"/>
        <v>408.73786407766988</v>
      </c>
      <c r="E32" s="8">
        <v>25</v>
      </c>
      <c r="F32" s="31">
        <f t="shared" si="1"/>
        <v>10218.446601941747</v>
      </c>
      <c r="G32" s="17"/>
      <c r="H32" s="14"/>
      <c r="I32" s="15"/>
      <c r="J32" s="16"/>
    </row>
    <row r="33" spans="2:12" x14ac:dyDescent="0.25">
      <c r="B33" s="6">
        <v>46111</v>
      </c>
      <c r="C33" s="43">
        <v>400.5</v>
      </c>
      <c r="D33" s="44">
        <f t="shared" si="0"/>
        <v>388.83495145631065</v>
      </c>
      <c r="E33" s="8">
        <v>25</v>
      </c>
      <c r="F33" s="31">
        <f t="shared" si="1"/>
        <v>9720.8737864077666</v>
      </c>
      <c r="G33" s="17"/>
      <c r="H33" s="14"/>
      <c r="I33" s="15"/>
      <c r="J33" s="16"/>
    </row>
    <row r="34" spans="2:12" ht="15.75" thickBot="1" x14ac:dyDescent="0.3">
      <c r="B34" s="6">
        <v>46112</v>
      </c>
      <c r="C34" s="45">
        <v>435</v>
      </c>
      <c r="D34" s="46">
        <f t="shared" si="0"/>
        <v>422.33009708737865</v>
      </c>
      <c r="E34" s="8">
        <v>25</v>
      </c>
      <c r="F34" s="31">
        <f t="shared" si="1"/>
        <v>10558.252427184467</v>
      </c>
      <c r="G34" s="18"/>
      <c r="H34" s="19"/>
      <c r="I34" s="20"/>
      <c r="J34" s="21"/>
    </row>
    <row r="35" spans="2:12" x14ac:dyDescent="0.25">
      <c r="B35" s="37" t="s">
        <v>8</v>
      </c>
      <c r="C35" s="47" t="s">
        <v>10</v>
      </c>
      <c r="D35" s="47" t="s">
        <v>12</v>
      </c>
      <c r="E35" s="48"/>
      <c r="F35" s="38" t="s">
        <v>2</v>
      </c>
      <c r="G35" s="22"/>
      <c r="H35" s="106" t="s">
        <v>9</v>
      </c>
      <c r="I35" s="106"/>
      <c r="J35" s="23">
        <f>SUM(J4:J34)</f>
        <v>317888.35370849527</v>
      </c>
    </row>
    <row r="36" spans="2:12" x14ac:dyDescent="0.25">
      <c r="B36" s="24" t="s">
        <v>10</v>
      </c>
      <c r="C36" s="7">
        <f>SUM(C4:C34)</f>
        <v>13097</v>
      </c>
      <c r="D36" s="44">
        <f>SUM(D4:D34)</f>
        <v>12715.533980582524</v>
      </c>
      <c r="E36" s="8"/>
      <c r="F36" s="31">
        <f>SUM(F4:F34)</f>
        <v>317888.34951456316</v>
      </c>
      <c r="G36" s="17"/>
      <c r="H36" s="107" t="s">
        <v>11</v>
      </c>
      <c r="I36" s="107"/>
      <c r="J36" s="16">
        <f>F36+F37</f>
        <v>317888.34951456316</v>
      </c>
      <c r="L36" s="29">
        <f>J36-J4-J5-J6</f>
        <v>314394.7565533981</v>
      </c>
    </row>
    <row r="37" spans="2:12" x14ac:dyDescent="0.25">
      <c r="B37" s="24" t="s">
        <v>12</v>
      </c>
      <c r="C37" s="28"/>
      <c r="D37" s="7"/>
      <c r="E37" s="8"/>
      <c r="F37" s="31"/>
      <c r="G37" s="17"/>
      <c r="H37" s="15" t="s">
        <v>13</v>
      </c>
      <c r="I37" s="15">
        <v>0.01</v>
      </c>
      <c r="J37" s="16"/>
    </row>
    <row r="38" spans="2:12" x14ac:dyDescent="0.25">
      <c r="B38" s="24"/>
      <c r="C38" s="7"/>
      <c r="D38" s="15"/>
      <c r="E38" s="8"/>
      <c r="F38" s="31"/>
      <c r="G38" s="17"/>
      <c r="H38" s="15"/>
      <c r="I38" s="15"/>
      <c r="J38" s="16">
        <v>0</v>
      </c>
    </row>
    <row r="39" spans="2:12" ht="15.75" thickBot="1" x14ac:dyDescent="0.3">
      <c r="B39" s="108" t="s">
        <v>14</v>
      </c>
      <c r="C39" s="109"/>
      <c r="D39" s="25"/>
      <c r="E39" s="33"/>
      <c r="F39" s="34"/>
      <c r="G39" s="26"/>
      <c r="H39" s="110" t="s">
        <v>15</v>
      </c>
      <c r="I39" s="110"/>
      <c r="J39" s="27">
        <f>J36+J37+J38-J35</f>
        <v>-4.1939321090467274E-3</v>
      </c>
    </row>
    <row r="40" spans="2:12" ht="15.75" thickBot="1" x14ac:dyDescent="0.3">
      <c r="B40" s="100"/>
      <c r="C40" s="101"/>
      <c r="D40" s="101"/>
      <c r="E40" s="101"/>
      <c r="F40" s="101"/>
      <c r="G40" s="101"/>
      <c r="H40" s="101"/>
      <c r="I40" s="101"/>
      <c r="J40" s="102"/>
    </row>
    <row r="41" spans="2:12" ht="15.75" thickBot="1" x14ac:dyDescent="0.3">
      <c r="B41" s="100"/>
      <c r="C41" s="101"/>
      <c r="D41" s="101"/>
      <c r="E41" s="101"/>
      <c r="F41" s="101"/>
      <c r="G41" s="101"/>
      <c r="H41" s="101"/>
      <c r="I41" s="101"/>
      <c r="J41" s="102"/>
    </row>
    <row r="42" spans="2:12" x14ac:dyDescent="0.25">
      <c r="J42" s="29"/>
    </row>
    <row r="43" spans="2:12" x14ac:dyDescent="0.25">
      <c r="J43" s="2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16D57-2D35-4F79-BC72-20FA24B81716}">
  <dimension ref="B1:AC43"/>
  <sheetViews>
    <sheetView tabSelected="1" zoomScale="85" zoomScaleNormal="85" workbookViewId="0">
      <selection activeCell="N15" sqref="N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1" t="s">
        <v>41</v>
      </c>
      <c r="C2" s="112"/>
      <c r="D2" s="112"/>
      <c r="E2" s="112"/>
      <c r="F2" s="112"/>
      <c r="G2" s="112"/>
      <c r="H2" s="112"/>
      <c r="I2" s="112"/>
      <c r="J2" s="113"/>
      <c r="P2" s="35" t="s">
        <v>16</v>
      </c>
      <c r="Q2" s="35" t="s">
        <v>24</v>
      </c>
      <c r="R2" s="35" t="s">
        <v>25</v>
      </c>
      <c r="S2" s="35" t="s">
        <v>17</v>
      </c>
      <c r="T2" s="35" t="s">
        <v>18</v>
      </c>
      <c r="U2" s="35" t="s">
        <v>26</v>
      </c>
      <c r="V2" s="35" t="s">
        <v>19</v>
      </c>
      <c r="W2" s="35" t="s">
        <v>20</v>
      </c>
      <c r="X2" s="35" t="s">
        <v>21</v>
      </c>
      <c r="Y2" s="35" t="s">
        <v>22</v>
      </c>
      <c r="Z2" s="35" t="s">
        <v>27</v>
      </c>
      <c r="AA2" s="35" t="s">
        <v>28</v>
      </c>
      <c r="AB2" s="35" t="s">
        <v>29</v>
      </c>
      <c r="AC2" s="36">
        <f>SUM(AB:AB)</f>
        <v>0</v>
      </c>
    </row>
    <row r="3" spans="2:29" x14ac:dyDescent="0.25">
      <c r="B3" s="1" t="s">
        <v>0</v>
      </c>
      <c r="C3" s="2" t="s">
        <v>10</v>
      </c>
      <c r="D3" s="42" t="s">
        <v>12</v>
      </c>
      <c r="E3" s="3" t="s">
        <v>1</v>
      </c>
      <c r="F3" s="30" t="s">
        <v>2</v>
      </c>
      <c r="G3" s="1" t="s">
        <v>0</v>
      </c>
      <c r="H3" s="4"/>
      <c r="I3" s="2" t="s">
        <v>3</v>
      </c>
      <c r="J3" s="5" t="s">
        <v>2</v>
      </c>
    </row>
    <row r="4" spans="2:29" x14ac:dyDescent="0.25">
      <c r="B4" s="6">
        <v>46113</v>
      </c>
      <c r="C4" s="43">
        <v>409.5</v>
      </c>
      <c r="D4" s="44">
        <f>C4/1.03</f>
        <v>397.57281553398059</v>
      </c>
      <c r="E4" s="8">
        <v>25</v>
      </c>
      <c r="F4" s="31">
        <f>D4*E4</f>
        <v>9939.3203883495153</v>
      </c>
      <c r="G4" s="9"/>
      <c r="H4" s="10" t="s">
        <v>4</v>
      </c>
      <c r="I4" s="11">
        <v>0.01</v>
      </c>
      <c r="J4" s="12">
        <f>(F36+F37)*I4</f>
        <v>3042.3543689320391</v>
      </c>
    </row>
    <row r="5" spans="2:29" x14ac:dyDescent="0.25">
      <c r="B5" s="6">
        <v>46114</v>
      </c>
      <c r="C5" s="43">
        <v>427</v>
      </c>
      <c r="D5" s="44">
        <f t="shared" ref="D5:D34" si="0">C5/1.03</f>
        <v>414.56310679611647</v>
      </c>
      <c r="E5" s="8">
        <v>25</v>
      </c>
      <c r="F5" s="31">
        <f t="shared" ref="F5:F34" si="1">D5*E5</f>
        <v>10364.077669902912</v>
      </c>
      <c r="G5" s="9"/>
      <c r="H5" s="10" t="s">
        <v>5</v>
      </c>
      <c r="I5" s="11">
        <v>1E-3</v>
      </c>
      <c r="J5" s="12">
        <f>(F36+F37-J4-J6)*I5</f>
        <v>301.19308252427186</v>
      </c>
    </row>
    <row r="6" spans="2:29" x14ac:dyDescent="0.25">
      <c r="B6" s="6">
        <v>46115</v>
      </c>
      <c r="C6" s="43">
        <v>408</v>
      </c>
      <c r="D6" s="44">
        <f t="shared" si="0"/>
        <v>396.11650485436894</v>
      </c>
      <c r="E6" s="8">
        <v>25</v>
      </c>
      <c r="F6" s="31">
        <f t="shared" si="1"/>
        <v>9902.9126213592244</v>
      </c>
      <c r="G6" s="9"/>
      <c r="H6" s="10" t="s">
        <v>6</v>
      </c>
      <c r="I6" s="11"/>
      <c r="J6" s="12"/>
    </row>
    <row r="7" spans="2:29" x14ac:dyDescent="0.25">
      <c r="B7" s="6">
        <v>46116</v>
      </c>
      <c r="C7" s="43">
        <v>410</v>
      </c>
      <c r="D7" s="44">
        <f t="shared" si="0"/>
        <v>398.05825242718447</v>
      </c>
      <c r="E7" s="8">
        <v>25</v>
      </c>
      <c r="F7" s="31">
        <f t="shared" si="1"/>
        <v>9951.4563106796122</v>
      </c>
      <c r="G7" s="9"/>
      <c r="H7" s="10" t="s">
        <v>7</v>
      </c>
      <c r="I7" s="11"/>
      <c r="J7" s="12">
        <f>'MART 2026'!J39*-1</f>
        <v>4.1939321090467274E-3</v>
      </c>
    </row>
    <row r="8" spans="2:29" x14ac:dyDescent="0.25">
      <c r="B8" s="6">
        <v>46117</v>
      </c>
      <c r="C8" s="43">
        <v>402</v>
      </c>
      <c r="D8" s="44">
        <f t="shared" si="0"/>
        <v>390.2912621359223</v>
      </c>
      <c r="E8" s="8">
        <v>25</v>
      </c>
      <c r="F8" s="31">
        <f t="shared" si="1"/>
        <v>9757.2815533980574</v>
      </c>
      <c r="G8" s="13"/>
      <c r="H8" s="14"/>
      <c r="I8" s="15"/>
      <c r="J8" s="16"/>
    </row>
    <row r="9" spans="2:29" x14ac:dyDescent="0.25">
      <c r="B9" s="6">
        <v>46118</v>
      </c>
      <c r="C9" s="43">
        <v>418</v>
      </c>
      <c r="D9" s="44">
        <f t="shared" si="0"/>
        <v>405.82524271844659</v>
      </c>
      <c r="E9" s="8">
        <v>25</v>
      </c>
      <c r="F9" s="31">
        <f t="shared" si="1"/>
        <v>10145.631067961165</v>
      </c>
      <c r="G9" s="13"/>
      <c r="H9" s="14"/>
      <c r="I9" s="15"/>
      <c r="J9" s="16"/>
    </row>
    <row r="10" spans="2:29" x14ac:dyDescent="0.25">
      <c r="B10" s="6">
        <v>46119</v>
      </c>
      <c r="C10" s="43">
        <v>419</v>
      </c>
      <c r="D10" s="44">
        <f t="shared" si="0"/>
        <v>406.79611650485435</v>
      </c>
      <c r="E10" s="8">
        <v>25</v>
      </c>
      <c r="F10" s="31">
        <f t="shared" si="1"/>
        <v>10169.902912621359</v>
      </c>
      <c r="G10" s="13"/>
      <c r="H10" s="14"/>
      <c r="I10" s="15"/>
      <c r="J10" s="16"/>
    </row>
    <row r="11" spans="2:29" x14ac:dyDescent="0.25">
      <c r="B11" s="6">
        <v>46120</v>
      </c>
      <c r="C11" s="43">
        <v>428</v>
      </c>
      <c r="D11" s="44">
        <f t="shared" si="0"/>
        <v>415.53398058252424</v>
      </c>
      <c r="E11" s="8">
        <v>25</v>
      </c>
      <c r="F11" s="31">
        <f t="shared" si="1"/>
        <v>10388.349514563106</v>
      </c>
      <c r="G11" s="17"/>
      <c r="H11" s="14"/>
      <c r="I11" s="15"/>
      <c r="J11" s="16"/>
    </row>
    <row r="12" spans="2:29" x14ac:dyDescent="0.25">
      <c r="B12" s="6">
        <v>46121</v>
      </c>
      <c r="C12" s="43">
        <v>432.5</v>
      </c>
      <c r="D12" s="44">
        <f t="shared" si="0"/>
        <v>419.90291262135923</v>
      </c>
      <c r="E12" s="8">
        <v>25</v>
      </c>
      <c r="F12" s="31">
        <f t="shared" si="1"/>
        <v>10497.57281553398</v>
      </c>
      <c r="G12" s="17"/>
      <c r="H12" s="14"/>
      <c r="I12" s="15"/>
      <c r="J12" s="16"/>
    </row>
    <row r="13" spans="2:29" x14ac:dyDescent="0.25">
      <c r="B13" s="6">
        <v>46122</v>
      </c>
      <c r="C13" s="43">
        <v>430</v>
      </c>
      <c r="D13" s="44">
        <f t="shared" si="0"/>
        <v>417.47572815533982</v>
      </c>
      <c r="E13" s="8">
        <v>25</v>
      </c>
      <c r="F13" s="31">
        <f t="shared" si="1"/>
        <v>10436.893203883496</v>
      </c>
      <c r="G13" s="17"/>
      <c r="H13" s="14"/>
      <c r="I13" s="15"/>
      <c r="J13" s="16"/>
    </row>
    <row r="14" spans="2:29" x14ac:dyDescent="0.25">
      <c r="B14" s="6">
        <v>46123</v>
      </c>
      <c r="C14" s="43">
        <v>441.5</v>
      </c>
      <c r="D14" s="44">
        <f t="shared" si="0"/>
        <v>428.64077669902912</v>
      </c>
      <c r="E14" s="8">
        <v>25</v>
      </c>
      <c r="F14" s="31">
        <f t="shared" si="1"/>
        <v>10716.019417475727</v>
      </c>
      <c r="G14" s="17"/>
      <c r="H14" s="14"/>
      <c r="I14" s="15"/>
      <c r="J14" s="16"/>
    </row>
    <row r="15" spans="2:29" x14ac:dyDescent="0.25">
      <c r="B15" s="6">
        <v>46124</v>
      </c>
      <c r="C15" s="43">
        <v>403</v>
      </c>
      <c r="D15" s="44">
        <f t="shared" si="0"/>
        <v>391.26213592233006</v>
      </c>
      <c r="E15" s="8">
        <v>25</v>
      </c>
      <c r="F15" s="31">
        <f t="shared" si="1"/>
        <v>9781.5533980582513</v>
      </c>
      <c r="G15" s="17"/>
      <c r="H15" s="14"/>
      <c r="I15" s="15"/>
      <c r="J15" s="16"/>
    </row>
    <row r="16" spans="2:29" x14ac:dyDescent="0.25">
      <c r="B16" s="6">
        <v>46125</v>
      </c>
      <c r="C16" s="43">
        <v>435.5</v>
      </c>
      <c r="D16" s="44">
        <f t="shared" si="0"/>
        <v>422.81553398058253</v>
      </c>
      <c r="E16" s="8">
        <v>25</v>
      </c>
      <c r="F16" s="31">
        <f t="shared" si="1"/>
        <v>10570.388349514564</v>
      </c>
      <c r="G16" s="17"/>
      <c r="H16" s="14"/>
      <c r="I16" s="15"/>
      <c r="J16" s="16"/>
    </row>
    <row r="17" spans="2:10" x14ac:dyDescent="0.25">
      <c r="B17" s="6">
        <v>46126</v>
      </c>
      <c r="C17" s="43">
        <v>423.5</v>
      </c>
      <c r="D17" s="44">
        <f t="shared" si="0"/>
        <v>411.1650485436893</v>
      </c>
      <c r="E17" s="8">
        <v>25</v>
      </c>
      <c r="F17" s="31">
        <f t="shared" si="1"/>
        <v>10279.126213592232</v>
      </c>
      <c r="G17" s="17"/>
      <c r="H17" s="14"/>
      <c r="I17" s="15"/>
      <c r="J17" s="16"/>
    </row>
    <row r="18" spans="2:10" x14ac:dyDescent="0.25">
      <c r="B18" s="6">
        <v>46127</v>
      </c>
      <c r="C18" s="43">
        <v>409</v>
      </c>
      <c r="D18" s="44">
        <f t="shared" si="0"/>
        <v>397.08737864077671</v>
      </c>
      <c r="E18" s="8">
        <v>25</v>
      </c>
      <c r="F18" s="31">
        <f t="shared" si="1"/>
        <v>9927.1844660194183</v>
      </c>
      <c r="G18" s="17"/>
      <c r="H18" s="14"/>
      <c r="I18" s="15"/>
      <c r="J18" s="16"/>
    </row>
    <row r="19" spans="2:10" x14ac:dyDescent="0.25">
      <c r="B19" s="6">
        <v>46128</v>
      </c>
      <c r="C19" s="43">
        <v>428.5</v>
      </c>
      <c r="D19" s="44">
        <f t="shared" si="0"/>
        <v>416.01941747572812</v>
      </c>
      <c r="E19" s="8">
        <v>25</v>
      </c>
      <c r="F19" s="31">
        <f t="shared" si="1"/>
        <v>10400.485436893203</v>
      </c>
      <c r="G19" s="17"/>
      <c r="H19" s="14"/>
      <c r="I19" s="15"/>
      <c r="J19" s="16"/>
    </row>
    <row r="20" spans="2:10" x14ac:dyDescent="0.25">
      <c r="B20" s="6">
        <v>46129</v>
      </c>
      <c r="C20" s="43">
        <v>418</v>
      </c>
      <c r="D20" s="44">
        <f t="shared" si="0"/>
        <v>405.82524271844659</v>
      </c>
      <c r="E20" s="8">
        <v>25</v>
      </c>
      <c r="F20" s="31">
        <f t="shared" si="1"/>
        <v>10145.631067961165</v>
      </c>
      <c r="G20" s="17"/>
      <c r="H20" s="14"/>
      <c r="I20" s="15"/>
      <c r="J20" s="16"/>
    </row>
    <row r="21" spans="2:10" x14ac:dyDescent="0.25">
      <c r="B21" s="6">
        <v>46130</v>
      </c>
      <c r="C21" s="43">
        <v>423.5</v>
      </c>
      <c r="D21" s="44">
        <f t="shared" si="0"/>
        <v>411.1650485436893</v>
      </c>
      <c r="E21" s="8">
        <v>25</v>
      </c>
      <c r="F21" s="31">
        <f t="shared" si="1"/>
        <v>10279.126213592232</v>
      </c>
      <c r="G21" s="17"/>
      <c r="H21" s="14"/>
      <c r="I21" s="15"/>
      <c r="J21" s="16"/>
    </row>
    <row r="22" spans="2:10" x14ac:dyDescent="0.25">
      <c r="B22" s="6">
        <v>46131</v>
      </c>
      <c r="C22" s="43">
        <v>419</v>
      </c>
      <c r="D22" s="44">
        <f t="shared" si="0"/>
        <v>406.79611650485435</v>
      </c>
      <c r="E22" s="8">
        <v>25</v>
      </c>
      <c r="F22" s="31">
        <f t="shared" si="1"/>
        <v>10169.902912621359</v>
      </c>
      <c r="G22" s="17"/>
      <c r="H22" s="14"/>
      <c r="I22" s="15"/>
      <c r="J22" s="16"/>
    </row>
    <row r="23" spans="2:10" x14ac:dyDescent="0.25">
      <c r="B23" s="6">
        <v>46132</v>
      </c>
      <c r="C23" s="43">
        <v>410.5</v>
      </c>
      <c r="D23" s="44">
        <f t="shared" si="0"/>
        <v>398.54368932038835</v>
      </c>
      <c r="E23" s="8">
        <v>25</v>
      </c>
      <c r="F23" s="31">
        <f t="shared" si="1"/>
        <v>9963.5922330097092</v>
      </c>
      <c r="G23" s="17"/>
      <c r="H23" s="14"/>
      <c r="I23" s="15"/>
      <c r="J23" s="16"/>
    </row>
    <row r="24" spans="2:10" x14ac:dyDescent="0.25">
      <c r="B24" s="6">
        <v>46133</v>
      </c>
      <c r="C24" s="43">
        <v>406</v>
      </c>
      <c r="D24" s="44">
        <f t="shared" si="0"/>
        <v>394.17475728155341</v>
      </c>
      <c r="E24" s="8">
        <v>25</v>
      </c>
      <c r="F24" s="31">
        <f t="shared" si="1"/>
        <v>9854.3689320388348</v>
      </c>
      <c r="G24" s="17"/>
      <c r="H24" s="14"/>
      <c r="I24" s="15"/>
      <c r="J24" s="16"/>
    </row>
    <row r="25" spans="2:10" x14ac:dyDescent="0.25">
      <c r="B25" s="6">
        <v>46134</v>
      </c>
      <c r="C25" s="43">
        <v>411</v>
      </c>
      <c r="D25" s="44">
        <f t="shared" si="0"/>
        <v>399.02912621359224</v>
      </c>
      <c r="E25" s="8">
        <v>25</v>
      </c>
      <c r="F25" s="31">
        <f t="shared" si="1"/>
        <v>9975.7281553398061</v>
      </c>
      <c r="G25" s="17"/>
      <c r="H25" s="14"/>
      <c r="I25" s="15"/>
      <c r="J25" s="16"/>
    </row>
    <row r="26" spans="2:10" x14ac:dyDescent="0.25">
      <c r="B26" s="6">
        <v>46135</v>
      </c>
      <c r="C26" s="43">
        <v>408</v>
      </c>
      <c r="D26" s="44">
        <f t="shared" si="0"/>
        <v>396.11650485436894</v>
      </c>
      <c r="E26" s="8">
        <v>25</v>
      </c>
      <c r="F26" s="31">
        <f t="shared" si="1"/>
        <v>9902.9126213592244</v>
      </c>
      <c r="G26" s="17"/>
      <c r="H26" s="14"/>
      <c r="I26" s="15"/>
      <c r="J26" s="16"/>
    </row>
    <row r="27" spans="2:10" x14ac:dyDescent="0.25">
      <c r="B27" s="6">
        <v>46136</v>
      </c>
      <c r="C27" s="43">
        <v>439</v>
      </c>
      <c r="D27" s="44">
        <f t="shared" si="0"/>
        <v>426.21359223300971</v>
      </c>
      <c r="E27" s="8">
        <v>25</v>
      </c>
      <c r="F27" s="31">
        <f t="shared" si="1"/>
        <v>10655.339805825242</v>
      </c>
      <c r="G27" s="17"/>
      <c r="H27" s="14"/>
      <c r="I27" s="15"/>
      <c r="J27" s="16"/>
    </row>
    <row r="28" spans="2:10" x14ac:dyDescent="0.25">
      <c r="B28" s="6">
        <v>46137</v>
      </c>
      <c r="C28" s="43">
        <v>415.5</v>
      </c>
      <c r="D28" s="44">
        <f t="shared" si="0"/>
        <v>403.39805825242718</v>
      </c>
      <c r="E28" s="8">
        <v>25</v>
      </c>
      <c r="F28" s="31">
        <f t="shared" si="1"/>
        <v>10084.951456310679</v>
      </c>
      <c r="G28" s="17"/>
      <c r="H28" s="14"/>
      <c r="I28" s="15"/>
      <c r="J28" s="16"/>
    </row>
    <row r="29" spans="2:10" x14ac:dyDescent="0.25">
      <c r="B29" s="6">
        <v>46138</v>
      </c>
      <c r="C29" s="43">
        <v>411</v>
      </c>
      <c r="D29" s="44">
        <f t="shared" si="0"/>
        <v>399.02912621359224</v>
      </c>
      <c r="E29" s="8">
        <v>25</v>
      </c>
      <c r="F29" s="31">
        <f t="shared" si="1"/>
        <v>9975.7281553398061</v>
      </c>
      <c r="G29" s="17"/>
      <c r="H29" s="14"/>
      <c r="I29" s="15"/>
      <c r="J29" s="16"/>
    </row>
    <row r="30" spans="2:10" x14ac:dyDescent="0.25">
      <c r="B30" s="6">
        <v>46139</v>
      </c>
      <c r="C30" s="43">
        <v>418</v>
      </c>
      <c r="D30" s="44">
        <f t="shared" si="0"/>
        <v>405.82524271844659</v>
      </c>
      <c r="E30" s="8">
        <v>25</v>
      </c>
      <c r="F30" s="31">
        <f t="shared" si="1"/>
        <v>10145.631067961165</v>
      </c>
      <c r="G30" s="17"/>
      <c r="H30" s="14"/>
      <c r="I30" s="15"/>
      <c r="J30" s="16"/>
    </row>
    <row r="31" spans="2:10" x14ac:dyDescent="0.25">
      <c r="B31" s="6">
        <v>46140</v>
      </c>
      <c r="C31" s="43">
        <v>400</v>
      </c>
      <c r="D31" s="44">
        <f t="shared" si="0"/>
        <v>388.34951456310677</v>
      </c>
      <c r="E31" s="8">
        <v>25</v>
      </c>
      <c r="F31" s="31">
        <f t="shared" si="1"/>
        <v>9708.7378640776697</v>
      </c>
      <c r="G31" s="17"/>
      <c r="H31" s="14"/>
      <c r="I31" s="15"/>
      <c r="J31" s="16"/>
    </row>
    <row r="32" spans="2:10" x14ac:dyDescent="0.25">
      <c r="B32" s="6">
        <v>46141</v>
      </c>
      <c r="C32" s="43">
        <v>418</v>
      </c>
      <c r="D32" s="44">
        <f t="shared" si="0"/>
        <v>405.82524271844659</v>
      </c>
      <c r="E32" s="8">
        <v>25</v>
      </c>
      <c r="F32" s="31">
        <f t="shared" si="1"/>
        <v>10145.631067961165</v>
      </c>
      <c r="G32" s="17"/>
      <c r="H32" s="14"/>
      <c r="I32" s="15"/>
      <c r="J32" s="16"/>
    </row>
    <row r="33" spans="2:12" x14ac:dyDescent="0.25">
      <c r="B33" s="6">
        <v>46142</v>
      </c>
      <c r="C33" s="43">
        <v>412</v>
      </c>
      <c r="D33" s="44">
        <f t="shared" si="0"/>
        <v>400</v>
      </c>
      <c r="E33" s="8">
        <v>25</v>
      </c>
      <c r="F33" s="31">
        <f t="shared" si="1"/>
        <v>10000</v>
      </c>
      <c r="G33" s="17"/>
      <c r="H33" s="14"/>
      <c r="I33" s="15"/>
      <c r="J33" s="16"/>
    </row>
    <row r="34" spans="2:12" ht="15.75" thickBot="1" x14ac:dyDescent="0.3">
      <c r="B34" s="6"/>
      <c r="C34" s="45"/>
      <c r="D34" s="46">
        <f t="shared" si="0"/>
        <v>0</v>
      </c>
      <c r="E34" s="8">
        <v>25</v>
      </c>
      <c r="F34" s="31">
        <f t="shared" si="1"/>
        <v>0</v>
      </c>
      <c r="G34" s="18"/>
      <c r="H34" s="19"/>
      <c r="I34" s="20"/>
      <c r="J34" s="21"/>
    </row>
    <row r="35" spans="2:12" x14ac:dyDescent="0.25">
      <c r="B35" s="37" t="s">
        <v>8</v>
      </c>
      <c r="C35" s="47" t="s">
        <v>10</v>
      </c>
      <c r="D35" s="47" t="s">
        <v>12</v>
      </c>
      <c r="E35" s="48"/>
      <c r="F35" s="38" t="s">
        <v>2</v>
      </c>
      <c r="G35" s="22"/>
      <c r="H35" s="106" t="s">
        <v>9</v>
      </c>
      <c r="I35" s="106"/>
      <c r="J35" s="23">
        <f>SUM(J4:J34)</f>
        <v>3343.5516453884202</v>
      </c>
    </row>
    <row r="36" spans="2:12" x14ac:dyDescent="0.25">
      <c r="B36" s="24" t="s">
        <v>10</v>
      </c>
      <c r="C36" s="7">
        <f>SUM(C4:C34)</f>
        <v>12534.5</v>
      </c>
      <c r="D36" s="44">
        <f>SUM(D4:D34)</f>
        <v>12169.417475728156</v>
      </c>
      <c r="E36" s="8"/>
      <c r="F36" s="31">
        <f>SUM(F4:F34)</f>
        <v>304235.43689320388</v>
      </c>
      <c r="G36" s="17"/>
      <c r="H36" s="107" t="s">
        <v>11</v>
      </c>
      <c r="I36" s="107"/>
      <c r="J36" s="16">
        <f>F36+F37</f>
        <v>304235.43689320388</v>
      </c>
      <c r="L36" s="29">
        <f>J36-J4-J5-J6</f>
        <v>300891.88944174757</v>
      </c>
    </row>
    <row r="37" spans="2:12" x14ac:dyDescent="0.25">
      <c r="B37" s="24" t="s">
        <v>12</v>
      </c>
      <c r="C37" s="28"/>
      <c r="D37" s="7"/>
      <c r="E37" s="8"/>
      <c r="F37" s="31"/>
      <c r="G37" s="17"/>
      <c r="H37" s="15" t="s">
        <v>13</v>
      </c>
      <c r="I37" s="15">
        <v>0.01</v>
      </c>
      <c r="J37" s="16"/>
    </row>
    <row r="38" spans="2:12" x14ac:dyDescent="0.25">
      <c r="B38" s="24"/>
      <c r="C38" s="7"/>
      <c r="D38" s="15"/>
      <c r="E38" s="8"/>
      <c r="F38" s="31"/>
      <c r="G38" s="17"/>
      <c r="H38" s="15"/>
      <c r="I38" s="15"/>
      <c r="J38" s="16">
        <v>0</v>
      </c>
    </row>
    <row r="39" spans="2:12" ht="15.75" thickBot="1" x14ac:dyDescent="0.3">
      <c r="B39" s="108" t="s">
        <v>14</v>
      </c>
      <c r="C39" s="109"/>
      <c r="D39" s="25"/>
      <c r="E39" s="33"/>
      <c r="F39" s="34"/>
      <c r="G39" s="26"/>
      <c r="H39" s="110" t="s">
        <v>15</v>
      </c>
      <c r="I39" s="110"/>
      <c r="J39" s="27">
        <f>J36+J37+J38-J35</f>
        <v>300891.88524781546</v>
      </c>
    </row>
    <row r="40" spans="2:12" ht="15.75" thickBot="1" x14ac:dyDescent="0.3">
      <c r="B40" s="100"/>
      <c r="C40" s="101"/>
      <c r="D40" s="101"/>
      <c r="E40" s="101"/>
      <c r="F40" s="101"/>
      <c r="G40" s="101"/>
      <c r="H40" s="101"/>
      <c r="I40" s="101"/>
      <c r="J40" s="102"/>
    </row>
    <row r="41" spans="2:12" ht="15.75" thickBot="1" x14ac:dyDescent="0.3">
      <c r="B41" s="100"/>
      <c r="C41" s="101"/>
      <c r="D41" s="101"/>
      <c r="E41" s="101"/>
      <c r="F41" s="101"/>
      <c r="G41" s="101"/>
      <c r="H41" s="101"/>
      <c r="I41" s="101"/>
      <c r="J41" s="102"/>
    </row>
    <row r="42" spans="2:12" x14ac:dyDescent="0.25">
      <c r="J42" s="29"/>
    </row>
    <row r="43" spans="2:12" x14ac:dyDescent="0.25">
      <c r="J43" s="2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85D90-6249-4B33-A474-E6D849A6C5BA}">
  <dimension ref="B1:AC43"/>
  <sheetViews>
    <sheetView zoomScale="85" zoomScaleNormal="85" workbookViewId="0">
      <selection activeCell="N12" sqref="N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11" t="s">
        <v>41</v>
      </c>
      <c r="C2" s="112"/>
      <c r="D2" s="112"/>
      <c r="E2" s="112"/>
      <c r="F2" s="112"/>
      <c r="G2" s="112"/>
      <c r="H2" s="112"/>
      <c r="I2" s="112"/>
      <c r="J2" s="113"/>
      <c r="P2" s="35" t="s">
        <v>16</v>
      </c>
      <c r="Q2" s="35" t="s">
        <v>24</v>
      </c>
      <c r="R2" s="35" t="s">
        <v>25</v>
      </c>
      <c r="S2" s="35" t="s">
        <v>17</v>
      </c>
      <c r="T2" s="35" t="s">
        <v>18</v>
      </c>
      <c r="U2" s="35" t="s">
        <v>26</v>
      </c>
      <c r="V2" s="35" t="s">
        <v>19</v>
      </c>
      <c r="W2" s="35" t="s">
        <v>20</v>
      </c>
      <c r="X2" s="35" t="s">
        <v>21</v>
      </c>
      <c r="Y2" s="35" t="s">
        <v>22</v>
      </c>
      <c r="Z2" s="35" t="s">
        <v>27</v>
      </c>
      <c r="AA2" s="35" t="s">
        <v>28</v>
      </c>
      <c r="AB2" s="35" t="s">
        <v>29</v>
      </c>
      <c r="AC2" s="36">
        <f>SUM(AB:AB)</f>
        <v>0</v>
      </c>
    </row>
    <row r="3" spans="2:29" x14ac:dyDescent="0.25">
      <c r="B3" s="1" t="s">
        <v>0</v>
      </c>
      <c r="C3" s="2" t="s">
        <v>10</v>
      </c>
      <c r="D3" s="42" t="s">
        <v>12</v>
      </c>
      <c r="E3" s="3" t="s">
        <v>1</v>
      </c>
      <c r="F3" s="30" t="s">
        <v>2</v>
      </c>
      <c r="G3" s="1" t="s">
        <v>0</v>
      </c>
      <c r="H3" s="4"/>
      <c r="I3" s="2" t="s">
        <v>3</v>
      </c>
      <c r="J3" s="5" t="s">
        <v>2</v>
      </c>
    </row>
    <row r="4" spans="2:29" x14ac:dyDescent="0.25">
      <c r="B4" s="6">
        <v>46143</v>
      </c>
      <c r="C4" s="43"/>
      <c r="D4" s="44">
        <f>C4/1.03</f>
        <v>0</v>
      </c>
      <c r="E4" s="8">
        <v>25</v>
      </c>
      <c r="F4" s="31">
        <f>D4*E4</f>
        <v>0</v>
      </c>
      <c r="G4" s="9"/>
      <c r="H4" s="10" t="s">
        <v>4</v>
      </c>
      <c r="I4" s="11">
        <v>0.01</v>
      </c>
      <c r="J4" s="12">
        <f>(F36+F37)*I4</f>
        <v>0</v>
      </c>
    </row>
    <row r="5" spans="2:29" x14ac:dyDescent="0.25">
      <c r="B5" s="6">
        <v>46144</v>
      </c>
      <c r="C5" s="43"/>
      <c r="D5" s="44">
        <f t="shared" ref="D5:D34" si="0">C5/1.03</f>
        <v>0</v>
      </c>
      <c r="E5" s="8">
        <v>25</v>
      </c>
      <c r="F5" s="31">
        <f t="shared" ref="F5:F34" si="1">D5*E5</f>
        <v>0</v>
      </c>
      <c r="G5" s="9"/>
      <c r="H5" s="10" t="s">
        <v>5</v>
      </c>
      <c r="I5" s="11">
        <v>1E-3</v>
      </c>
      <c r="J5" s="12">
        <f>(F36+F37-J4-J6)*I5</f>
        <v>0</v>
      </c>
    </row>
    <row r="6" spans="2:29" x14ac:dyDescent="0.25">
      <c r="B6" s="6">
        <v>46145</v>
      </c>
      <c r="C6" s="43"/>
      <c r="D6" s="44">
        <f t="shared" si="0"/>
        <v>0</v>
      </c>
      <c r="E6" s="8">
        <v>25</v>
      </c>
      <c r="F6" s="31">
        <f t="shared" si="1"/>
        <v>0</v>
      </c>
      <c r="G6" s="9"/>
      <c r="H6" s="10" t="s">
        <v>6</v>
      </c>
      <c r="I6" s="11"/>
      <c r="J6" s="12"/>
    </row>
    <row r="7" spans="2:29" x14ac:dyDescent="0.25">
      <c r="B7" s="6">
        <v>46146</v>
      </c>
      <c r="C7" s="43"/>
      <c r="D7" s="44">
        <f t="shared" si="0"/>
        <v>0</v>
      </c>
      <c r="E7" s="8">
        <v>25</v>
      </c>
      <c r="F7" s="31">
        <f t="shared" si="1"/>
        <v>0</v>
      </c>
      <c r="G7" s="9"/>
      <c r="H7" s="10" t="s">
        <v>7</v>
      </c>
      <c r="I7" s="11"/>
      <c r="J7" s="12">
        <f>'NİSAN 2026'!J39*-1</f>
        <v>-300891.88524781546</v>
      </c>
    </row>
    <row r="8" spans="2:29" x14ac:dyDescent="0.25">
      <c r="B8" s="6">
        <v>46147</v>
      </c>
      <c r="C8" s="43"/>
      <c r="D8" s="44">
        <f t="shared" si="0"/>
        <v>0</v>
      </c>
      <c r="E8" s="8">
        <v>25</v>
      </c>
      <c r="F8" s="31">
        <f t="shared" si="1"/>
        <v>0</v>
      </c>
      <c r="G8" s="13"/>
      <c r="H8" s="14"/>
      <c r="I8" s="15"/>
      <c r="J8" s="16"/>
    </row>
    <row r="9" spans="2:29" x14ac:dyDescent="0.25">
      <c r="B9" s="6">
        <v>46148</v>
      </c>
      <c r="C9" s="43"/>
      <c r="D9" s="44">
        <f t="shared" si="0"/>
        <v>0</v>
      </c>
      <c r="E9" s="8">
        <v>25</v>
      </c>
      <c r="F9" s="31">
        <f t="shared" si="1"/>
        <v>0</v>
      </c>
      <c r="G9" s="13"/>
      <c r="H9" s="14"/>
      <c r="I9" s="15"/>
      <c r="J9" s="16"/>
    </row>
    <row r="10" spans="2:29" x14ac:dyDescent="0.25">
      <c r="B10" s="6">
        <v>46149</v>
      </c>
      <c r="C10" s="43"/>
      <c r="D10" s="44">
        <f t="shared" si="0"/>
        <v>0</v>
      </c>
      <c r="E10" s="8">
        <v>25</v>
      </c>
      <c r="F10" s="31">
        <f t="shared" si="1"/>
        <v>0</v>
      </c>
      <c r="G10" s="13"/>
      <c r="H10" s="14"/>
      <c r="I10" s="15"/>
      <c r="J10" s="16"/>
    </row>
    <row r="11" spans="2:29" x14ac:dyDescent="0.25">
      <c r="B11" s="6">
        <v>46150</v>
      </c>
      <c r="C11" s="43"/>
      <c r="D11" s="44">
        <f t="shared" si="0"/>
        <v>0</v>
      </c>
      <c r="E11" s="8">
        <v>25</v>
      </c>
      <c r="F11" s="31">
        <f t="shared" si="1"/>
        <v>0</v>
      </c>
      <c r="G11" s="17"/>
      <c r="H11" s="14"/>
      <c r="I11" s="15"/>
      <c r="J11" s="16"/>
    </row>
    <row r="12" spans="2:29" x14ac:dyDescent="0.25">
      <c r="B12" s="6">
        <v>46151</v>
      </c>
      <c r="C12" s="43"/>
      <c r="D12" s="44">
        <f t="shared" si="0"/>
        <v>0</v>
      </c>
      <c r="E12" s="8">
        <v>25</v>
      </c>
      <c r="F12" s="31">
        <f t="shared" si="1"/>
        <v>0</v>
      </c>
      <c r="G12" s="17"/>
      <c r="H12" s="14"/>
      <c r="I12" s="15"/>
      <c r="J12" s="16"/>
    </row>
    <row r="13" spans="2:29" x14ac:dyDescent="0.25">
      <c r="B13" s="6">
        <v>46152</v>
      </c>
      <c r="C13" s="43"/>
      <c r="D13" s="44">
        <f t="shared" si="0"/>
        <v>0</v>
      </c>
      <c r="E13" s="8">
        <v>25</v>
      </c>
      <c r="F13" s="31">
        <f t="shared" si="1"/>
        <v>0</v>
      </c>
      <c r="G13" s="17"/>
      <c r="H13" s="14"/>
      <c r="I13" s="15"/>
      <c r="J13" s="16"/>
    </row>
    <row r="14" spans="2:29" x14ac:dyDescent="0.25">
      <c r="B14" s="6">
        <v>46153</v>
      </c>
      <c r="C14" s="43"/>
      <c r="D14" s="44">
        <f t="shared" si="0"/>
        <v>0</v>
      </c>
      <c r="E14" s="8">
        <v>25</v>
      </c>
      <c r="F14" s="31">
        <f t="shared" si="1"/>
        <v>0</v>
      </c>
      <c r="G14" s="17"/>
      <c r="H14" s="14"/>
      <c r="I14" s="15"/>
      <c r="J14" s="16"/>
    </row>
    <row r="15" spans="2:29" x14ac:dyDescent="0.25">
      <c r="B15" s="6">
        <v>46154</v>
      </c>
      <c r="C15" s="43"/>
      <c r="D15" s="44">
        <f t="shared" si="0"/>
        <v>0</v>
      </c>
      <c r="E15" s="8">
        <v>25</v>
      </c>
      <c r="F15" s="31">
        <f t="shared" si="1"/>
        <v>0</v>
      </c>
      <c r="G15" s="17"/>
      <c r="H15" s="14"/>
      <c r="I15" s="15"/>
      <c r="J15" s="16"/>
    </row>
    <row r="16" spans="2:29" x14ac:dyDescent="0.25">
      <c r="B16" s="6">
        <v>46155</v>
      </c>
      <c r="C16" s="43"/>
      <c r="D16" s="44">
        <f t="shared" si="0"/>
        <v>0</v>
      </c>
      <c r="E16" s="8">
        <v>25</v>
      </c>
      <c r="F16" s="31">
        <f t="shared" si="1"/>
        <v>0</v>
      </c>
      <c r="G16" s="17"/>
      <c r="H16" s="14"/>
      <c r="I16" s="15"/>
      <c r="J16" s="16"/>
    </row>
    <row r="17" spans="2:10" x14ac:dyDescent="0.25">
      <c r="B17" s="6">
        <v>46156</v>
      </c>
      <c r="C17" s="43"/>
      <c r="D17" s="44">
        <f t="shared" si="0"/>
        <v>0</v>
      </c>
      <c r="E17" s="8">
        <v>25</v>
      </c>
      <c r="F17" s="31">
        <f t="shared" si="1"/>
        <v>0</v>
      </c>
      <c r="G17" s="17"/>
      <c r="H17" s="14"/>
      <c r="I17" s="15"/>
      <c r="J17" s="16"/>
    </row>
    <row r="18" spans="2:10" x14ac:dyDescent="0.25">
      <c r="B18" s="6">
        <v>46157</v>
      </c>
      <c r="C18" s="43"/>
      <c r="D18" s="44">
        <f t="shared" si="0"/>
        <v>0</v>
      </c>
      <c r="E18" s="8">
        <v>25</v>
      </c>
      <c r="F18" s="31">
        <f t="shared" si="1"/>
        <v>0</v>
      </c>
      <c r="G18" s="17"/>
      <c r="H18" s="14"/>
      <c r="I18" s="15"/>
      <c r="J18" s="16"/>
    </row>
    <row r="19" spans="2:10" x14ac:dyDescent="0.25">
      <c r="B19" s="6">
        <v>46158</v>
      </c>
      <c r="C19" s="43"/>
      <c r="D19" s="44">
        <f t="shared" si="0"/>
        <v>0</v>
      </c>
      <c r="E19" s="8">
        <v>25</v>
      </c>
      <c r="F19" s="31">
        <f t="shared" si="1"/>
        <v>0</v>
      </c>
      <c r="G19" s="17"/>
      <c r="H19" s="14"/>
      <c r="I19" s="15"/>
      <c r="J19" s="16"/>
    </row>
    <row r="20" spans="2:10" x14ac:dyDescent="0.25">
      <c r="B20" s="6">
        <v>46159</v>
      </c>
      <c r="C20" s="43"/>
      <c r="D20" s="44">
        <f t="shared" si="0"/>
        <v>0</v>
      </c>
      <c r="E20" s="8">
        <v>25</v>
      </c>
      <c r="F20" s="31">
        <f t="shared" si="1"/>
        <v>0</v>
      </c>
      <c r="G20" s="17"/>
      <c r="H20" s="14"/>
      <c r="I20" s="15"/>
      <c r="J20" s="16"/>
    </row>
    <row r="21" spans="2:10" x14ac:dyDescent="0.25">
      <c r="B21" s="6">
        <v>46160</v>
      </c>
      <c r="C21" s="43"/>
      <c r="D21" s="44">
        <f t="shared" si="0"/>
        <v>0</v>
      </c>
      <c r="E21" s="8">
        <v>25</v>
      </c>
      <c r="F21" s="31">
        <f t="shared" si="1"/>
        <v>0</v>
      </c>
      <c r="G21" s="17"/>
      <c r="H21" s="14"/>
      <c r="I21" s="15"/>
      <c r="J21" s="16"/>
    </row>
    <row r="22" spans="2:10" x14ac:dyDescent="0.25">
      <c r="B22" s="6">
        <v>46161</v>
      </c>
      <c r="C22" s="43"/>
      <c r="D22" s="44">
        <f t="shared" si="0"/>
        <v>0</v>
      </c>
      <c r="E22" s="8">
        <v>25</v>
      </c>
      <c r="F22" s="31">
        <f t="shared" si="1"/>
        <v>0</v>
      </c>
      <c r="G22" s="17"/>
      <c r="H22" s="14"/>
      <c r="I22" s="15"/>
      <c r="J22" s="16"/>
    </row>
    <row r="23" spans="2:10" x14ac:dyDescent="0.25">
      <c r="B23" s="6">
        <v>46162</v>
      </c>
      <c r="C23" s="43"/>
      <c r="D23" s="44">
        <f t="shared" si="0"/>
        <v>0</v>
      </c>
      <c r="E23" s="8">
        <v>25</v>
      </c>
      <c r="F23" s="31">
        <f t="shared" si="1"/>
        <v>0</v>
      </c>
      <c r="G23" s="17"/>
      <c r="H23" s="14"/>
      <c r="I23" s="15"/>
      <c r="J23" s="16"/>
    </row>
    <row r="24" spans="2:10" x14ac:dyDescent="0.25">
      <c r="B24" s="6">
        <v>46163</v>
      </c>
      <c r="C24" s="43"/>
      <c r="D24" s="44">
        <f t="shared" si="0"/>
        <v>0</v>
      </c>
      <c r="E24" s="8">
        <v>25</v>
      </c>
      <c r="F24" s="31">
        <f t="shared" si="1"/>
        <v>0</v>
      </c>
      <c r="G24" s="17"/>
      <c r="H24" s="14"/>
      <c r="I24" s="15"/>
      <c r="J24" s="16"/>
    </row>
    <row r="25" spans="2:10" x14ac:dyDescent="0.25">
      <c r="B25" s="6">
        <v>46164</v>
      </c>
      <c r="C25" s="43"/>
      <c r="D25" s="44">
        <f t="shared" si="0"/>
        <v>0</v>
      </c>
      <c r="E25" s="8">
        <v>25</v>
      </c>
      <c r="F25" s="31">
        <f t="shared" si="1"/>
        <v>0</v>
      </c>
      <c r="G25" s="17"/>
      <c r="H25" s="14"/>
      <c r="I25" s="15"/>
      <c r="J25" s="16"/>
    </row>
    <row r="26" spans="2:10" x14ac:dyDescent="0.25">
      <c r="B26" s="6">
        <v>46165</v>
      </c>
      <c r="C26" s="43"/>
      <c r="D26" s="44">
        <f t="shared" si="0"/>
        <v>0</v>
      </c>
      <c r="E26" s="8">
        <v>25</v>
      </c>
      <c r="F26" s="31">
        <f t="shared" si="1"/>
        <v>0</v>
      </c>
      <c r="G26" s="17"/>
      <c r="H26" s="14"/>
      <c r="I26" s="15"/>
      <c r="J26" s="16"/>
    </row>
    <row r="27" spans="2:10" x14ac:dyDescent="0.25">
      <c r="B27" s="6">
        <v>46166</v>
      </c>
      <c r="C27" s="43"/>
      <c r="D27" s="44">
        <f t="shared" si="0"/>
        <v>0</v>
      </c>
      <c r="E27" s="8">
        <v>25</v>
      </c>
      <c r="F27" s="31">
        <f t="shared" si="1"/>
        <v>0</v>
      </c>
      <c r="G27" s="17"/>
      <c r="H27" s="14"/>
      <c r="I27" s="15"/>
      <c r="J27" s="16"/>
    </row>
    <row r="28" spans="2:10" x14ac:dyDescent="0.25">
      <c r="B28" s="6">
        <v>46167</v>
      </c>
      <c r="C28" s="43"/>
      <c r="D28" s="44">
        <f t="shared" si="0"/>
        <v>0</v>
      </c>
      <c r="E28" s="8">
        <v>25</v>
      </c>
      <c r="F28" s="31">
        <f t="shared" si="1"/>
        <v>0</v>
      </c>
      <c r="G28" s="17"/>
      <c r="H28" s="14"/>
      <c r="I28" s="15"/>
      <c r="J28" s="16"/>
    </row>
    <row r="29" spans="2:10" x14ac:dyDescent="0.25">
      <c r="B29" s="6">
        <v>46168</v>
      </c>
      <c r="C29" s="43"/>
      <c r="D29" s="44">
        <f t="shared" si="0"/>
        <v>0</v>
      </c>
      <c r="E29" s="8">
        <v>25</v>
      </c>
      <c r="F29" s="31">
        <f t="shared" si="1"/>
        <v>0</v>
      </c>
      <c r="G29" s="17"/>
      <c r="H29" s="14"/>
      <c r="I29" s="15"/>
      <c r="J29" s="16"/>
    </row>
    <row r="30" spans="2:10" x14ac:dyDescent="0.25">
      <c r="B30" s="6">
        <v>46169</v>
      </c>
      <c r="C30" s="43"/>
      <c r="D30" s="44">
        <f t="shared" si="0"/>
        <v>0</v>
      </c>
      <c r="E30" s="8">
        <v>25</v>
      </c>
      <c r="F30" s="31">
        <f t="shared" si="1"/>
        <v>0</v>
      </c>
      <c r="G30" s="17"/>
      <c r="H30" s="14"/>
      <c r="I30" s="15"/>
      <c r="J30" s="16"/>
    </row>
    <row r="31" spans="2:10" x14ac:dyDescent="0.25">
      <c r="B31" s="6">
        <v>46170</v>
      </c>
      <c r="C31" s="43"/>
      <c r="D31" s="44">
        <f t="shared" si="0"/>
        <v>0</v>
      </c>
      <c r="E31" s="8">
        <v>25</v>
      </c>
      <c r="F31" s="31">
        <f t="shared" si="1"/>
        <v>0</v>
      </c>
      <c r="G31" s="17"/>
      <c r="H31" s="14"/>
      <c r="I31" s="15"/>
      <c r="J31" s="16"/>
    </row>
    <row r="32" spans="2:10" x14ac:dyDescent="0.25">
      <c r="B32" s="6">
        <v>46171</v>
      </c>
      <c r="C32" s="43"/>
      <c r="D32" s="44">
        <f t="shared" si="0"/>
        <v>0</v>
      </c>
      <c r="E32" s="8">
        <v>25</v>
      </c>
      <c r="F32" s="31">
        <f t="shared" si="1"/>
        <v>0</v>
      </c>
      <c r="G32" s="17"/>
      <c r="H32" s="14"/>
      <c r="I32" s="15"/>
      <c r="J32" s="16"/>
    </row>
    <row r="33" spans="2:12" x14ac:dyDescent="0.25">
      <c r="B33" s="6">
        <v>46172</v>
      </c>
      <c r="C33" s="43"/>
      <c r="D33" s="44">
        <f t="shared" si="0"/>
        <v>0</v>
      </c>
      <c r="E33" s="8">
        <v>25</v>
      </c>
      <c r="F33" s="31">
        <f t="shared" si="1"/>
        <v>0</v>
      </c>
      <c r="G33" s="17"/>
      <c r="H33" s="14"/>
      <c r="I33" s="15"/>
      <c r="J33" s="16"/>
    </row>
    <row r="34" spans="2:12" ht="15.75" thickBot="1" x14ac:dyDescent="0.3">
      <c r="B34" s="6">
        <v>46173</v>
      </c>
      <c r="C34" s="45"/>
      <c r="D34" s="46">
        <f t="shared" si="0"/>
        <v>0</v>
      </c>
      <c r="E34" s="8">
        <v>25</v>
      </c>
      <c r="F34" s="31">
        <f t="shared" si="1"/>
        <v>0</v>
      </c>
      <c r="G34" s="18"/>
      <c r="H34" s="19"/>
      <c r="I34" s="20"/>
      <c r="J34" s="21"/>
    </row>
    <row r="35" spans="2:12" x14ac:dyDescent="0.25">
      <c r="B35" s="37" t="s">
        <v>8</v>
      </c>
      <c r="C35" s="47" t="s">
        <v>10</v>
      </c>
      <c r="D35" s="47" t="s">
        <v>12</v>
      </c>
      <c r="E35" s="48"/>
      <c r="F35" s="38" t="s">
        <v>2</v>
      </c>
      <c r="G35" s="22"/>
      <c r="H35" s="106" t="s">
        <v>9</v>
      </c>
      <c r="I35" s="106"/>
      <c r="J35" s="23">
        <f>SUM(J4:J34)</f>
        <v>-300891.88524781546</v>
      </c>
    </row>
    <row r="36" spans="2:12" x14ac:dyDescent="0.25">
      <c r="B36" s="24" t="s">
        <v>10</v>
      </c>
      <c r="C36" s="7">
        <f>SUM(C4:C34)</f>
        <v>0</v>
      </c>
      <c r="D36" s="44">
        <f>SUM(D4:D34)</f>
        <v>0</v>
      </c>
      <c r="E36" s="8"/>
      <c r="F36" s="31">
        <f>SUM(F4:F34)</f>
        <v>0</v>
      </c>
      <c r="G36" s="17"/>
      <c r="H36" s="107" t="s">
        <v>11</v>
      </c>
      <c r="I36" s="107"/>
      <c r="J36" s="16">
        <f>F36+F37</f>
        <v>0</v>
      </c>
      <c r="L36" s="29">
        <f>J36-J4-J5-J6</f>
        <v>0</v>
      </c>
    </row>
    <row r="37" spans="2:12" x14ac:dyDescent="0.25">
      <c r="B37" s="24" t="s">
        <v>12</v>
      </c>
      <c r="C37" s="28"/>
      <c r="D37" s="7"/>
      <c r="E37" s="8"/>
      <c r="F37" s="31"/>
      <c r="G37" s="17"/>
      <c r="H37" s="15" t="s">
        <v>13</v>
      </c>
      <c r="I37" s="15">
        <v>0.01</v>
      </c>
      <c r="J37" s="16"/>
    </row>
    <row r="38" spans="2:12" x14ac:dyDescent="0.25">
      <c r="B38" s="24"/>
      <c r="C38" s="7"/>
      <c r="D38" s="15"/>
      <c r="E38" s="8"/>
      <c r="F38" s="31"/>
      <c r="G38" s="17"/>
      <c r="H38" s="15"/>
      <c r="I38" s="15"/>
      <c r="J38" s="16">
        <v>0</v>
      </c>
    </row>
    <row r="39" spans="2:12" ht="15.75" thickBot="1" x14ac:dyDescent="0.3">
      <c r="B39" s="108" t="s">
        <v>14</v>
      </c>
      <c r="C39" s="109"/>
      <c r="D39" s="25"/>
      <c r="E39" s="33"/>
      <c r="F39" s="34"/>
      <c r="G39" s="26"/>
      <c r="H39" s="110" t="s">
        <v>15</v>
      </c>
      <c r="I39" s="110"/>
      <c r="J39" s="27">
        <f>J36+J37+J38-J35</f>
        <v>300891.88524781546</v>
      </c>
    </row>
    <row r="40" spans="2:12" ht="15.75" thickBot="1" x14ac:dyDescent="0.3">
      <c r="B40" s="100"/>
      <c r="C40" s="101"/>
      <c r="D40" s="101"/>
      <c r="E40" s="101"/>
      <c r="F40" s="101"/>
      <c r="G40" s="101"/>
      <c r="H40" s="101"/>
      <c r="I40" s="101"/>
      <c r="J40" s="102"/>
    </row>
    <row r="41" spans="2:12" ht="15.75" thickBot="1" x14ac:dyDescent="0.3">
      <c r="B41" s="100"/>
      <c r="C41" s="101"/>
      <c r="D41" s="101"/>
      <c r="E41" s="101"/>
      <c r="F41" s="101"/>
      <c r="G41" s="101"/>
      <c r="H41" s="101"/>
      <c r="I41" s="101"/>
      <c r="J41" s="102"/>
    </row>
    <row r="42" spans="2:12" x14ac:dyDescent="0.25">
      <c r="J42" s="29"/>
    </row>
    <row r="43" spans="2:12" x14ac:dyDescent="0.25">
      <c r="J43" s="29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2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2025-03-20T07:07:34Z</cp:lastPrinted>
  <dcterms:created xsi:type="dcterms:W3CDTF">2015-06-05T18:19:34Z</dcterms:created>
  <dcterms:modified xsi:type="dcterms:W3CDTF">2026-04-30T13:20:32Z</dcterms:modified>
</cp:coreProperties>
</file>